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5360" windowHeight="7965"/>
  </bookViews>
  <sheets>
    <sheet name=" A" sheetId="1" r:id="rId1"/>
    <sheet name="B" sheetId="6" r:id="rId2"/>
    <sheet name="C" sheetId="5" r:id="rId3"/>
    <sheet name="D" sheetId="7" r:id="rId4"/>
    <sheet name="E" sheetId="8" r:id="rId5"/>
    <sheet name="F" sheetId="9" r:id="rId6"/>
    <sheet name="G" sheetId="10" r:id="rId7"/>
    <sheet name="A1" sheetId="11" r:id="rId8"/>
    <sheet name="B1" sheetId="12" r:id="rId9"/>
    <sheet name="C1" sheetId="13" r:id="rId10"/>
    <sheet name="D1" sheetId="14" r:id="rId11"/>
    <sheet name="E1" sheetId="15" r:id="rId12"/>
    <sheet name="F1" sheetId="16" r:id="rId13"/>
    <sheet name="G1" sheetId="17" r:id="rId14"/>
    <sheet name="A2" sheetId="18" r:id="rId15"/>
    <sheet name="B2" sheetId="19" r:id="rId16"/>
    <sheet name="C2" sheetId="20" r:id="rId17"/>
    <sheet name="D2" sheetId="21" r:id="rId18"/>
    <sheet name="E2" sheetId="22" r:id="rId19"/>
    <sheet name="F2" sheetId="23" r:id="rId20"/>
    <sheet name="G2" sheetId="24" r:id="rId21"/>
  </sheets>
  <calcPr calcId="145621"/>
</workbook>
</file>

<file path=xl/calcChain.xml><?xml version="1.0" encoding="utf-8"?>
<calcChain xmlns="http://schemas.openxmlformats.org/spreadsheetml/2006/main">
  <c r="E19" i="23" l="1"/>
  <c r="F16" i="23"/>
  <c r="F15" i="23"/>
  <c r="F14" i="23"/>
  <c r="F13" i="23"/>
  <c r="F12" i="23"/>
  <c r="F11" i="23"/>
  <c r="F10" i="23"/>
  <c r="F9" i="23"/>
  <c r="F8" i="23"/>
  <c r="F7" i="23"/>
  <c r="L14" i="21"/>
  <c r="J14" i="21"/>
  <c r="J17" i="21"/>
  <c r="H14" i="21"/>
  <c r="F14" i="21"/>
  <c r="F17" i="21"/>
  <c r="D14" i="21"/>
  <c r="B14" i="21"/>
  <c r="B17" i="21"/>
  <c r="E19" i="16"/>
  <c r="F16" i="16"/>
  <c r="F15" i="16"/>
  <c r="F14" i="16"/>
  <c r="F13" i="16"/>
  <c r="F12" i="16"/>
  <c r="F11" i="16"/>
  <c r="F10" i="16"/>
  <c r="F9" i="16"/>
  <c r="F8" i="16"/>
  <c r="F7" i="16"/>
  <c r="L14" i="14"/>
  <c r="J14" i="14"/>
  <c r="J17" i="14"/>
  <c r="H14" i="14"/>
  <c r="F14" i="14"/>
  <c r="F17" i="14"/>
  <c r="D14" i="14"/>
  <c r="B14" i="14"/>
  <c r="B17" i="14"/>
  <c r="E19" i="9"/>
  <c r="F16" i="9"/>
  <c r="F15" i="9"/>
  <c r="F14" i="9"/>
  <c r="F13" i="9"/>
  <c r="F12" i="9"/>
  <c r="F11" i="9"/>
  <c r="F10" i="9"/>
  <c r="F9" i="9"/>
  <c r="F8" i="9"/>
  <c r="F7" i="9"/>
  <c r="D14" i="7"/>
  <c r="H14" i="7"/>
  <c r="L14" i="7"/>
  <c r="J14" i="7"/>
  <c r="F14" i="7"/>
  <c r="F17" i="7"/>
  <c r="B14" i="7"/>
  <c r="B17" i="7"/>
  <c r="J17" i="7"/>
</calcChain>
</file>

<file path=xl/sharedStrings.xml><?xml version="1.0" encoding="utf-8"?>
<sst xmlns="http://schemas.openxmlformats.org/spreadsheetml/2006/main" count="666" uniqueCount="148">
  <si>
    <t>Nr.Crt.</t>
  </si>
  <si>
    <t>Produs</t>
  </si>
  <si>
    <t>Pret Lei</t>
  </si>
  <si>
    <t>UC</t>
  </si>
  <si>
    <t>Monitor</t>
  </si>
  <si>
    <t>Tastatura</t>
  </si>
  <si>
    <t>Mouse</t>
  </si>
  <si>
    <t>Boxe</t>
  </si>
  <si>
    <t>Tuner</t>
  </si>
  <si>
    <t>Curs valutar</t>
  </si>
  <si>
    <t>Flash Drive</t>
  </si>
  <si>
    <t>Modem</t>
  </si>
  <si>
    <t>Switch</t>
  </si>
  <si>
    <t>Total general</t>
  </si>
  <si>
    <t>Pret Euro</t>
  </si>
  <si>
    <t>Nr crt</t>
  </si>
  <si>
    <t>Nume</t>
  </si>
  <si>
    <t>Prenume</t>
  </si>
  <si>
    <t>Clasa</t>
  </si>
  <si>
    <t>CNP</t>
  </si>
  <si>
    <t>Tip bursă</t>
  </si>
  <si>
    <t>Popa</t>
  </si>
  <si>
    <t>Andrei</t>
  </si>
  <si>
    <t>9A</t>
  </si>
  <si>
    <t>Costan</t>
  </si>
  <si>
    <t>Maria</t>
  </si>
  <si>
    <t>10C</t>
  </si>
  <si>
    <t xml:space="preserve">Petrescu </t>
  </si>
  <si>
    <t>Paula</t>
  </si>
  <si>
    <t>9D</t>
  </si>
  <si>
    <t>Marinca</t>
  </si>
  <si>
    <t>Sergiu</t>
  </si>
  <si>
    <t>11B</t>
  </si>
  <si>
    <t xml:space="preserve">Damian </t>
  </si>
  <si>
    <t>Alexandru</t>
  </si>
  <si>
    <t>10D</t>
  </si>
  <si>
    <t>Moldovan</t>
  </si>
  <si>
    <t>Teodora</t>
  </si>
  <si>
    <t>12D</t>
  </si>
  <si>
    <t>Negrea</t>
  </si>
  <si>
    <t>Alin</t>
  </si>
  <si>
    <t>11A</t>
  </si>
  <si>
    <t>Trifan</t>
  </si>
  <si>
    <t>Nicolae</t>
  </si>
  <si>
    <t>Barbieri</t>
  </si>
  <si>
    <t>Catalin</t>
  </si>
  <si>
    <t>Albulescu</t>
  </si>
  <si>
    <t>Gabriel</t>
  </si>
  <si>
    <t>Media generală a elevilor bursieri:</t>
  </si>
  <si>
    <t>Medie bursa</t>
  </si>
  <si>
    <t>Sex</t>
  </si>
  <si>
    <t>Nr.crt</t>
  </si>
  <si>
    <t>Nume prenume</t>
  </si>
  <si>
    <t>Bolboacă Claudia</t>
  </si>
  <si>
    <t>Filip Dalia</t>
  </si>
  <si>
    <t>Stănescu Adina</t>
  </si>
  <si>
    <t>Popescu Mircea</t>
  </si>
  <si>
    <t>Vasilescu Călin</t>
  </si>
  <si>
    <t>Moşulean Consuela</t>
  </si>
  <si>
    <t>Ilieş Liviu</t>
  </si>
  <si>
    <t>Georgescu Ioana</t>
  </si>
  <si>
    <t>Firţa Remus</t>
  </si>
  <si>
    <t>Socea Nicolae</t>
  </si>
  <si>
    <t>Statistică</t>
  </si>
  <si>
    <t>Numar de elevi</t>
  </si>
  <si>
    <t>Numar de fete</t>
  </si>
  <si>
    <t>Bugetul familiei</t>
  </si>
  <si>
    <t>Trimestrul I</t>
  </si>
  <si>
    <t>IANUARIE</t>
  </si>
  <si>
    <t>FEBRUARIE</t>
  </si>
  <si>
    <t>MARTIE</t>
  </si>
  <si>
    <t>Venituri</t>
  </si>
  <si>
    <t>Cheltuieli</t>
  </si>
  <si>
    <t>salarii</t>
  </si>
  <si>
    <t>întreţinere</t>
  </si>
  <si>
    <t>alte surse</t>
  </si>
  <si>
    <t>telefon</t>
  </si>
  <si>
    <t>gaz</t>
  </si>
  <si>
    <t>alte cheltuieli</t>
  </si>
  <si>
    <t>total venituri</t>
  </si>
  <si>
    <t>total cheltuieli</t>
  </si>
  <si>
    <t>economii</t>
  </si>
  <si>
    <t>Venitul mediu pe primul trimestru:</t>
  </si>
  <si>
    <t>Cheltuieli maxime în primul trimestru:</t>
  </si>
  <si>
    <t>Luna</t>
  </si>
  <si>
    <t>ASOCIAŢIA NR. 701</t>
  </si>
  <si>
    <t xml:space="preserve">EVIDENŢA CHELTUIELILOR </t>
  </si>
  <si>
    <t>LUNA FEBRUARIE</t>
  </si>
  <si>
    <t>Nr. crt.</t>
  </si>
  <si>
    <t>Apă rece(m3)</t>
  </si>
  <si>
    <t>Apă caldă(m3)</t>
  </si>
  <si>
    <t>Energie termică(m3)</t>
  </si>
  <si>
    <t>Total de plată</t>
  </si>
  <si>
    <t>Suma achitată</t>
  </si>
  <si>
    <t>Restanţier</t>
  </si>
  <si>
    <t xml:space="preserve">Albu </t>
  </si>
  <si>
    <t>Marin</t>
  </si>
  <si>
    <t>Gabriela</t>
  </si>
  <si>
    <t>Stoica</t>
  </si>
  <si>
    <t>Ana</t>
  </si>
  <si>
    <t>Jecu</t>
  </si>
  <si>
    <t>Mocanu</t>
  </si>
  <si>
    <t>Anca</t>
  </si>
  <si>
    <t>Barbu</t>
  </si>
  <si>
    <t>Alina</t>
  </si>
  <si>
    <t>Media consumului:</t>
  </si>
  <si>
    <t>Total de plată:</t>
  </si>
  <si>
    <t>Total sumă achitată:</t>
  </si>
  <si>
    <t>EVIDENŢA SALARIAŢILOR</t>
  </si>
  <si>
    <t>Ani vechime</t>
  </si>
  <si>
    <t>Salar brut</t>
  </si>
  <si>
    <t>Sporuri</t>
  </si>
  <si>
    <t>Reţineri</t>
  </si>
  <si>
    <t>Salar net</t>
  </si>
  <si>
    <t>Popescu</t>
  </si>
  <si>
    <t>Costache</t>
  </si>
  <si>
    <t>Marinescu</t>
  </si>
  <si>
    <t>Trif</t>
  </si>
  <si>
    <t>Valoarea totală a salariilor:</t>
  </si>
  <si>
    <t>Se acordă premii:</t>
  </si>
  <si>
    <t>SC PANEMAR SA</t>
  </si>
  <si>
    <t>SC CARLUX SA</t>
  </si>
  <si>
    <t>Vânzări ianuarie</t>
  </si>
  <si>
    <t>Vânzări februarie</t>
  </si>
  <si>
    <t>Tip maşină</t>
  </si>
  <si>
    <t>Ardeal</t>
  </si>
  <si>
    <t>Muntenia</t>
  </si>
  <si>
    <t>Moldova</t>
  </si>
  <si>
    <t>Oltenia</t>
  </si>
  <si>
    <t>Total</t>
  </si>
  <si>
    <t>Fiat Albea</t>
  </si>
  <si>
    <t>Peugeut 206</t>
  </si>
  <si>
    <t>Peugeut 307</t>
  </si>
  <si>
    <t>Peugeut 407</t>
  </si>
  <si>
    <t>Renault Megane</t>
  </si>
  <si>
    <t>Renault Clio</t>
  </si>
  <si>
    <t>Skoda Felicia</t>
  </si>
  <si>
    <t>Skoda Octavia</t>
  </si>
  <si>
    <t>Dacia Logan 1.4Mpi</t>
  </si>
  <si>
    <t>Dacia Logan 1.5Cdi</t>
  </si>
  <si>
    <t>Dacia Logan 1.6Mpi</t>
  </si>
  <si>
    <t>Stare</t>
  </si>
  <si>
    <t>energie electrică</t>
  </si>
  <si>
    <t>Suma maximă achitată:</t>
  </si>
  <si>
    <t>Suma minimă achitată:</t>
  </si>
  <si>
    <t>Vechime medie:</t>
  </si>
  <si>
    <t>Vânzări 2019</t>
  </si>
  <si>
    <t>Procent din total de plată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</si>
</sst>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  <charset val="238"/>
    </font>
    <font>
      <b/>
      <sz val="10"/>
      <name val="Times New Roman CE"/>
      <family val="1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 applyProtection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Alignment="1" applyProtection="1">
      <alignment horizontal="center"/>
    </xf>
    <xf numFmtId="1" fontId="0" fillId="0" borderId="0" xfId="0" applyNumberFormat="1"/>
    <xf numFmtId="0" fontId="6" fillId="0" borderId="1" xfId="0" applyFont="1" applyFill="1" applyBorder="1" applyAlignment="1" applyProtection="1">
      <alignment horizontal="left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 applyProtection="1">
      <alignment horizontal="left"/>
    </xf>
    <xf numFmtId="0" fontId="8" fillId="0" borderId="2" xfId="0" applyFont="1" applyFill="1" applyBorder="1" applyAlignment="1"/>
    <xf numFmtId="0" fontId="9" fillId="0" borderId="2" xfId="0" applyFont="1" applyFill="1" applyBorder="1" applyAlignment="1"/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/>
    </xf>
    <xf numFmtId="0" fontId="0" fillId="0" borderId="0" xfId="0" applyBorder="1" applyAlignment="1" applyProtection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1" applyNumberFormat="1" applyFont="1" applyBorder="1"/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1" applyNumberFormat="1" applyFont="1"/>
    <xf numFmtId="0" fontId="4" fillId="0" borderId="0" xfId="0" applyFo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Border="1"/>
    <xf numFmtId="0" fontId="3" fillId="0" borderId="0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1" xfId="0" applyFont="1" applyBorder="1"/>
    <xf numFmtId="10" fontId="0" fillId="0" borderId="1" xfId="0" applyNumberFormat="1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1" applyNumberFormat="1" applyFont="1"/>
    <xf numFmtId="0" fontId="7" fillId="0" borderId="0" xfId="0" applyFont="1"/>
    <xf numFmtId="0" fontId="3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</cellXfs>
  <cellStyles count="2">
    <cellStyle name="Normal" xfId="0" builtinId="0"/>
    <cellStyle name="Procent" xfId="1" builtinId="5"/>
  </cellStyles>
  <dxfs count="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/>
  </sheetViews>
  <sheetFormatPr defaultRowHeight="12.75" x14ac:dyDescent="0.2"/>
  <cols>
    <col min="2" max="2" width="10.7109375" customWidth="1"/>
    <col min="3" max="3" width="12" customWidth="1"/>
    <col min="4" max="4" width="13.140625" customWidth="1"/>
  </cols>
  <sheetData>
    <row r="1" spans="1:6" x14ac:dyDescent="0.2">
      <c r="C1" s="3" t="s">
        <v>9</v>
      </c>
    </row>
    <row r="2" spans="1:6" x14ac:dyDescent="0.2">
      <c r="C2" s="5">
        <v>4.76</v>
      </c>
    </row>
    <row r="3" spans="1:6" x14ac:dyDescent="0.2">
      <c r="A3" s="4"/>
      <c r="B3" s="4"/>
      <c r="C3" s="4"/>
      <c r="D3" s="4"/>
    </row>
    <row r="4" spans="1:6" x14ac:dyDescent="0.2">
      <c r="A4" s="3" t="s">
        <v>0</v>
      </c>
      <c r="B4" s="3" t="s">
        <v>1</v>
      </c>
      <c r="C4" s="3" t="s">
        <v>14</v>
      </c>
      <c r="D4" s="3" t="s">
        <v>2</v>
      </c>
      <c r="F4" s="6"/>
    </row>
    <row r="5" spans="1:6" x14ac:dyDescent="0.2">
      <c r="A5" s="3">
        <v>1</v>
      </c>
      <c r="B5" s="13" t="s">
        <v>3</v>
      </c>
      <c r="C5" s="37">
        <v>512</v>
      </c>
      <c r="D5" s="37"/>
      <c r="F5" s="1"/>
    </row>
    <row r="6" spans="1:6" x14ac:dyDescent="0.2">
      <c r="A6" s="3">
        <v>2</v>
      </c>
      <c r="B6" s="13" t="s">
        <v>4</v>
      </c>
      <c r="C6" s="37">
        <v>212</v>
      </c>
      <c r="D6" s="37"/>
    </row>
    <row r="7" spans="1:6" ht="15" customHeight="1" x14ac:dyDescent="0.2">
      <c r="A7" s="3">
        <v>3</v>
      </c>
      <c r="B7" s="13" t="s">
        <v>5</v>
      </c>
      <c r="C7" s="37">
        <v>15</v>
      </c>
      <c r="D7" s="37"/>
    </row>
    <row r="8" spans="1:6" ht="15" customHeight="1" x14ac:dyDescent="0.2">
      <c r="A8" s="3">
        <v>4</v>
      </c>
      <c r="B8" s="13" t="s">
        <v>6</v>
      </c>
      <c r="C8" s="37">
        <v>14</v>
      </c>
      <c r="D8" s="37"/>
    </row>
    <row r="9" spans="1:6" ht="15" customHeight="1" x14ac:dyDescent="0.2">
      <c r="A9" s="3">
        <v>5</v>
      </c>
      <c r="B9" s="13" t="s">
        <v>7</v>
      </c>
      <c r="C9" s="37">
        <v>25</v>
      </c>
      <c r="D9" s="37"/>
    </row>
    <row r="10" spans="1:6" ht="15" customHeight="1" x14ac:dyDescent="0.2">
      <c r="A10" s="3">
        <v>6</v>
      </c>
      <c r="B10" s="13" t="s">
        <v>8</v>
      </c>
      <c r="C10" s="37">
        <v>85</v>
      </c>
      <c r="D10" s="37"/>
    </row>
    <row r="11" spans="1:6" ht="15" customHeight="1" x14ac:dyDescent="0.2">
      <c r="A11" s="3">
        <v>7</v>
      </c>
      <c r="B11" s="36" t="s">
        <v>10</v>
      </c>
      <c r="C11" s="37">
        <v>23</v>
      </c>
      <c r="D11" s="37"/>
    </row>
    <row r="12" spans="1:6" ht="15" customHeight="1" x14ac:dyDescent="0.2">
      <c r="A12" s="3">
        <v>8</v>
      </c>
      <c r="B12" s="13" t="s">
        <v>11</v>
      </c>
      <c r="C12" s="37">
        <v>45</v>
      </c>
      <c r="D12" s="37"/>
    </row>
    <row r="13" spans="1:6" ht="15" customHeight="1" x14ac:dyDescent="0.2">
      <c r="A13" s="3">
        <v>9</v>
      </c>
      <c r="B13" s="13" t="s">
        <v>12</v>
      </c>
      <c r="C13" s="37">
        <v>35</v>
      </c>
      <c r="D13" s="37"/>
    </row>
    <row r="14" spans="1:6" ht="15" customHeight="1" x14ac:dyDescent="0.2">
      <c r="A14" s="53" t="s">
        <v>13</v>
      </c>
      <c r="B14" s="53"/>
      <c r="C14" s="37"/>
      <c r="D14" s="37"/>
    </row>
    <row r="15" spans="1:6" ht="15" customHeight="1" x14ac:dyDescent="0.2"/>
    <row r="16" spans="1:6" x14ac:dyDescent="0.2">
      <c r="B16" s="7"/>
    </row>
    <row r="17" spans="2:2" x14ac:dyDescent="0.2">
      <c r="B17" s="7"/>
    </row>
    <row r="18" spans="2:2" x14ac:dyDescent="0.2">
      <c r="B18" s="7"/>
    </row>
    <row r="43" spans="1:1" x14ac:dyDescent="0.2">
      <c r="A43" s="2"/>
    </row>
  </sheetData>
  <mergeCells count="1">
    <mergeCell ref="A14:B14"/>
  </mergeCells>
  <phoneticPr fontId="2" type="noConversion"/>
  <printOptions horizontalCentered="1"/>
  <pageMargins left="0.26" right="0.27" top="0.26" bottom="0.511811023622047" header="0.51" footer="0.39370078740157499"/>
  <pageSetup paperSize="9" scale="85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/>
  </sheetViews>
  <sheetFormatPr defaultRowHeight="12.75" x14ac:dyDescent="0.2"/>
  <cols>
    <col min="1" max="1" width="5.28515625" bestFit="1" customWidth="1"/>
    <col min="3" max="3" width="9.28515625" bestFit="1" customWidth="1"/>
    <col min="4" max="4" width="5.28515625" bestFit="1" customWidth="1"/>
    <col min="5" max="5" width="14.140625" bestFit="1" customWidth="1"/>
    <col min="6" max="6" width="12.5703125" bestFit="1" customWidth="1"/>
    <col min="7" max="7" width="8.5703125" bestFit="1" customWidth="1"/>
  </cols>
  <sheetData>
    <row r="2" spans="1:7" x14ac:dyDescent="0.2">
      <c r="A2" s="8" t="s">
        <v>15</v>
      </c>
      <c r="B2" s="8" t="s">
        <v>16</v>
      </c>
      <c r="C2" s="8" t="s">
        <v>17</v>
      </c>
      <c r="D2" s="8" t="s">
        <v>18</v>
      </c>
      <c r="E2" s="8" t="s">
        <v>19</v>
      </c>
      <c r="F2" s="8" t="s">
        <v>49</v>
      </c>
      <c r="G2" s="8" t="s">
        <v>20</v>
      </c>
    </row>
    <row r="3" spans="1:7" x14ac:dyDescent="0.2">
      <c r="A3" s="23">
        <v>1</v>
      </c>
      <c r="B3" s="9" t="s">
        <v>21</v>
      </c>
      <c r="C3" s="9" t="s">
        <v>22</v>
      </c>
      <c r="D3" s="10" t="s">
        <v>23</v>
      </c>
      <c r="E3" s="11">
        <v>1881024654873</v>
      </c>
      <c r="F3" s="45">
        <v>9.5</v>
      </c>
      <c r="G3" s="9"/>
    </row>
    <row r="4" spans="1:7" x14ac:dyDescent="0.2">
      <c r="A4" s="8">
        <v>2</v>
      </c>
      <c r="B4" s="9" t="s">
        <v>24</v>
      </c>
      <c r="C4" s="9" t="s">
        <v>25</v>
      </c>
      <c r="D4" s="10" t="s">
        <v>26</v>
      </c>
      <c r="E4" s="11">
        <v>2870414654672</v>
      </c>
      <c r="F4" s="12">
        <v>8.75</v>
      </c>
      <c r="G4" s="9"/>
    </row>
    <row r="5" spans="1:7" x14ac:dyDescent="0.2">
      <c r="A5" s="8">
        <v>3</v>
      </c>
      <c r="B5" s="9" t="s">
        <v>27</v>
      </c>
      <c r="C5" s="9" t="s">
        <v>28</v>
      </c>
      <c r="D5" s="10" t="s">
        <v>29</v>
      </c>
      <c r="E5" s="11">
        <v>2880618541096</v>
      </c>
      <c r="F5" s="12">
        <v>9.25</v>
      </c>
      <c r="G5" s="9"/>
    </row>
    <row r="6" spans="1:7" x14ac:dyDescent="0.2">
      <c r="A6" s="8">
        <v>4</v>
      </c>
      <c r="B6" s="9" t="s">
        <v>30</v>
      </c>
      <c r="C6" s="9" t="s">
        <v>31</v>
      </c>
      <c r="D6" s="10" t="s">
        <v>32</v>
      </c>
      <c r="E6" s="11">
        <v>1860912619582</v>
      </c>
      <c r="F6" s="12">
        <v>9.15</v>
      </c>
      <c r="G6" s="9"/>
    </row>
    <row r="7" spans="1:7" x14ac:dyDescent="0.2">
      <c r="A7" s="8">
        <v>5</v>
      </c>
      <c r="B7" s="9" t="s">
        <v>33</v>
      </c>
      <c r="C7" s="9" t="s">
        <v>34</v>
      </c>
      <c r="D7" s="10" t="s">
        <v>35</v>
      </c>
      <c r="E7" s="11">
        <v>1891130893472</v>
      </c>
      <c r="F7" s="12">
        <v>8.5500000000000007</v>
      </c>
      <c r="G7" s="9"/>
    </row>
    <row r="8" spans="1:7" x14ac:dyDescent="0.2">
      <c r="A8" s="8">
        <v>6</v>
      </c>
      <c r="B8" s="9" t="s">
        <v>36</v>
      </c>
      <c r="C8" s="9" t="s">
        <v>37</v>
      </c>
      <c r="D8" s="10" t="s">
        <v>38</v>
      </c>
      <c r="E8" s="11">
        <v>2850717238654</v>
      </c>
      <c r="F8" s="12">
        <v>8.67</v>
      </c>
      <c r="G8" s="9"/>
    </row>
    <row r="9" spans="1:7" x14ac:dyDescent="0.2">
      <c r="A9" s="8">
        <v>7</v>
      </c>
      <c r="B9" s="9" t="s">
        <v>39</v>
      </c>
      <c r="C9" s="9" t="s">
        <v>40</v>
      </c>
      <c r="D9" s="10" t="s">
        <v>41</v>
      </c>
      <c r="E9" s="11">
        <v>1870217926835</v>
      </c>
      <c r="F9" s="12">
        <v>9.42</v>
      </c>
      <c r="G9" s="9"/>
    </row>
    <row r="10" spans="1:7" x14ac:dyDescent="0.2">
      <c r="A10" s="8">
        <v>8</v>
      </c>
      <c r="B10" s="9" t="s">
        <v>42</v>
      </c>
      <c r="C10" s="9" t="s">
        <v>43</v>
      </c>
      <c r="D10" s="10" t="s">
        <v>35</v>
      </c>
      <c r="E10" s="11">
        <v>1880824762935</v>
      </c>
      <c r="F10" s="12">
        <v>9.24</v>
      </c>
      <c r="G10" s="9"/>
    </row>
    <row r="11" spans="1:7" x14ac:dyDescent="0.2">
      <c r="A11" s="8">
        <v>9</v>
      </c>
      <c r="B11" s="9" t="s">
        <v>44</v>
      </c>
      <c r="C11" s="9" t="s">
        <v>45</v>
      </c>
      <c r="D11" s="10" t="s">
        <v>23</v>
      </c>
      <c r="E11" s="11">
        <v>1890528340967</v>
      </c>
      <c r="F11" s="12">
        <v>8.75</v>
      </c>
      <c r="G11" s="9"/>
    </row>
    <row r="12" spans="1:7" x14ac:dyDescent="0.2">
      <c r="A12" s="8">
        <v>10</v>
      </c>
      <c r="B12" s="9" t="s">
        <v>46</v>
      </c>
      <c r="C12" s="9" t="s">
        <v>47</v>
      </c>
      <c r="D12" s="10" t="s">
        <v>32</v>
      </c>
      <c r="E12" s="11">
        <v>1871205735982</v>
      </c>
      <c r="F12" s="12">
        <v>9.85</v>
      </c>
      <c r="G12" s="9"/>
    </row>
    <row r="14" spans="1:7" x14ac:dyDescent="0.2">
      <c r="C14" s="54" t="s">
        <v>48</v>
      </c>
      <c r="D14" s="54"/>
      <c r="E14" s="54"/>
      <c r="F14" s="43"/>
    </row>
    <row r="19" spans="2:2" x14ac:dyDescent="0.2">
      <c r="B19" s="7"/>
    </row>
    <row r="20" spans="2:2" x14ac:dyDescent="0.2">
      <c r="B20" s="7"/>
    </row>
  </sheetData>
  <mergeCells count="1">
    <mergeCell ref="C14:E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workbookViewId="0">
      <selection activeCell="C39" sqref="C39"/>
    </sheetView>
  </sheetViews>
  <sheetFormatPr defaultRowHeight="12.75" x14ac:dyDescent="0.2"/>
  <cols>
    <col min="2" max="2" width="8" customWidth="1"/>
    <col min="3" max="4" width="21.28515625" customWidth="1"/>
    <col min="5" max="5" width="11" style="1" customWidth="1"/>
    <col min="8" max="8" width="8" customWidth="1"/>
  </cols>
  <sheetData>
    <row r="2" spans="2:7" ht="13.5" customHeight="1" x14ac:dyDescent="0.25">
      <c r="B2" s="21"/>
      <c r="C2" s="22"/>
      <c r="D2" s="22"/>
      <c r="E2" s="22"/>
    </row>
    <row r="3" spans="2:7" x14ac:dyDescent="0.2">
      <c r="B3" s="3" t="s">
        <v>51</v>
      </c>
      <c r="C3" s="13" t="s">
        <v>52</v>
      </c>
      <c r="D3" s="3" t="s">
        <v>19</v>
      </c>
      <c r="E3" s="3" t="s">
        <v>50</v>
      </c>
    </row>
    <row r="4" spans="2:7" x14ac:dyDescent="0.2">
      <c r="B4" s="14">
        <v>1</v>
      </c>
      <c r="C4" s="15" t="s">
        <v>53</v>
      </c>
      <c r="D4" s="11">
        <v>2881024654873</v>
      </c>
      <c r="E4" s="16"/>
      <c r="G4" s="17"/>
    </row>
    <row r="5" spans="2:7" x14ac:dyDescent="0.2">
      <c r="B5" s="14">
        <v>2</v>
      </c>
      <c r="C5" s="15" t="s">
        <v>54</v>
      </c>
      <c r="D5" s="11">
        <v>2870414654672</v>
      </c>
      <c r="E5" s="16"/>
      <c r="G5" s="17"/>
    </row>
    <row r="6" spans="2:7" x14ac:dyDescent="0.2">
      <c r="B6" s="14">
        <v>3</v>
      </c>
      <c r="C6" s="15" t="s">
        <v>55</v>
      </c>
      <c r="D6" s="11">
        <v>2880618541096</v>
      </c>
      <c r="E6" s="16"/>
      <c r="G6" s="17"/>
    </row>
    <row r="7" spans="2:7" x14ac:dyDescent="0.2">
      <c r="B7" s="14">
        <v>4</v>
      </c>
      <c r="C7" s="15" t="s">
        <v>56</v>
      </c>
      <c r="D7" s="11">
        <v>1860912619582</v>
      </c>
      <c r="E7" s="16"/>
      <c r="G7" s="17"/>
    </row>
    <row r="8" spans="2:7" x14ac:dyDescent="0.2">
      <c r="B8" s="14">
        <v>5</v>
      </c>
      <c r="C8" s="18" t="s">
        <v>57</v>
      </c>
      <c r="D8" s="11">
        <v>1891130893472</v>
      </c>
      <c r="E8" s="16"/>
      <c r="G8" s="17"/>
    </row>
    <row r="9" spans="2:7" x14ac:dyDescent="0.2">
      <c r="B9" s="14">
        <v>6</v>
      </c>
      <c r="C9" s="15" t="s">
        <v>58</v>
      </c>
      <c r="D9" s="11">
        <v>2850717238654</v>
      </c>
      <c r="E9" s="16"/>
      <c r="G9" s="17"/>
    </row>
    <row r="10" spans="2:7" x14ac:dyDescent="0.2">
      <c r="B10" s="14">
        <v>7</v>
      </c>
      <c r="C10" s="15" t="s">
        <v>59</v>
      </c>
      <c r="D10" s="11">
        <v>1870217926835</v>
      </c>
      <c r="E10" s="16"/>
      <c r="G10" s="17"/>
    </row>
    <row r="11" spans="2:7" x14ac:dyDescent="0.2">
      <c r="B11" s="14">
        <v>8</v>
      </c>
      <c r="C11" s="15" t="s">
        <v>60</v>
      </c>
      <c r="D11" s="11">
        <v>2880824762935</v>
      </c>
      <c r="E11" s="16"/>
      <c r="G11" s="17"/>
    </row>
    <row r="12" spans="2:7" x14ac:dyDescent="0.2">
      <c r="B12" s="14">
        <v>9</v>
      </c>
      <c r="C12" s="15" t="s">
        <v>61</v>
      </c>
      <c r="D12" s="11">
        <v>1890528340967</v>
      </c>
      <c r="E12" s="16"/>
      <c r="G12" s="17"/>
    </row>
    <row r="13" spans="2:7" x14ac:dyDescent="0.2">
      <c r="B13" s="14">
        <v>10</v>
      </c>
      <c r="C13" s="15" t="s">
        <v>62</v>
      </c>
      <c r="D13" s="11">
        <v>1871205735982</v>
      </c>
      <c r="E13" s="16"/>
      <c r="G13" s="17"/>
    </row>
    <row r="14" spans="2:7" ht="15" x14ac:dyDescent="0.2">
      <c r="C14" s="55" t="s">
        <v>63</v>
      </c>
      <c r="D14" s="55"/>
      <c r="E14" s="55"/>
    </row>
    <row r="15" spans="2:7" x14ac:dyDescent="0.2">
      <c r="C15" s="18" t="s">
        <v>64</v>
      </c>
      <c r="D15" s="18"/>
      <c r="E15" s="19"/>
    </row>
    <row r="16" spans="2:7" x14ac:dyDescent="0.2">
      <c r="C16" s="18" t="s">
        <v>65</v>
      </c>
      <c r="D16" s="18"/>
      <c r="E16" s="19"/>
    </row>
    <row r="19" spans="2:4" x14ac:dyDescent="0.2">
      <c r="B19" s="7"/>
      <c r="C19" s="20"/>
      <c r="D19" s="20"/>
    </row>
    <row r="20" spans="2:4" x14ac:dyDescent="0.2">
      <c r="B20" s="7"/>
      <c r="C20" s="20"/>
      <c r="D20" s="20"/>
    </row>
    <row r="21" spans="2:4" x14ac:dyDescent="0.2">
      <c r="B21" s="7"/>
      <c r="C21" s="20"/>
      <c r="D21" s="20"/>
    </row>
    <row r="22" spans="2:4" x14ac:dyDescent="0.2">
      <c r="C22" s="20"/>
      <c r="D22" s="20"/>
    </row>
    <row r="23" spans="2:4" x14ac:dyDescent="0.2">
      <c r="C23" s="20"/>
      <c r="D23" s="20"/>
    </row>
    <row r="24" spans="2:4" x14ac:dyDescent="0.2">
      <c r="C24" s="20"/>
      <c r="D24" s="20"/>
    </row>
    <row r="25" spans="2:4" x14ac:dyDescent="0.2">
      <c r="C25" s="20"/>
      <c r="D25" s="20"/>
    </row>
    <row r="26" spans="2:4" x14ac:dyDescent="0.2">
      <c r="C26" s="20"/>
      <c r="D26" s="20"/>
    </row>
  </sheetData>
  <mergeCells count="1">
    <mergeCell ref="C14:E14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C39" sqref="C39"/>
    </sheetView>
  </sheetViews>
  <sheetFormatPr defaultRowHeight="12.75" x14ac:dyDescent="0.2"/>
  <cols>
    <col min="1" max="1" width="12.42578125" style="26" bestFit="1" customWidth="1"/>
    <col min="2" max="2" width="9.140625" style="26"/>
    <col min="3" max="3" width="14.85546875" style="26" customWidth="1"/>
    <col min="4" max="4" width="9.140625" style="26"/>
    <col min="5" max="5" width="12.42578125" style="26" bestFit="1" customWidth="1"/>
    <col min="6" max="6" width="9.140625" style="26"/>
    <col min="7" max="7" width="14.140625" style="26" bestFit="1" customWidth="1"/>
    <col min="8" max="8" width="9.140625" style="26"/>
    <col min="9" max="9" width="12.42578125" style="26" bestFit="1" customWidth="1"/>
    <col min="10" max="10" width="9.140625" style="26"/>
    <col min="11" max="11" width="14.85546875" style="26" customWidth="1"/>
    <col min="12" max="16384" width="9.140625" style="26"/>
  </cols>
  <sheetData>
    <row r="1" spans="1:12" ht="18" x14ac:dyDescent="0.25">
      <c r="A1" s="25"/>
      <c r="B1" s="25"/>
      <c r="C1" s="25"/>
      <c r="D1" s="25"/>
      <c r="E1" s="25"/>
      <c r="F1" s="59" t="s">
        <v>66</v>
      </c>
      <c r="G1" s="59"/>
      <c r="H1" s="59"/>
      <c r="I1" s="59"/>
      <c r="J1" s="25"/>
      <c r="K1" s="25"/>
      <c r="L1" s="25"/>
    </row>
    <row r="2" spans="1:12" x14ac:dyDescent="0.2">
      <c r="A2" s="25"/>
      <c r="B2" s="25"/>
      <c r="C2" s="25"/>
      <c r="D2" s="25"/>
      <c r="E2" s="25"/>
      <c r="F2" s="54" t="s">
        <v>67</v>
      </c>
      <c r="G2" s="54"/>
      <c r="H2" s="54"/>
      <c r="I2" s="54"/>
      <c r="J2" s="25"/>
      <c r="K2" s="25"/>
      <c r="L2" s="25"/>
    </row>
    <row r="3" spans="1:12" x14ac:dyDescent="0.2">
      <c r="A3" s="25"/>
      <c r="B3" s="25"/>
      <c r="C3" s="25"/>
      <c r="D3" s="25"/>
      <c r="E3" s="25"/>
      <c r="J3" s="25"/>
      <c r="K3" s="25"/>
      <c r="L3" s="25"/>
    </row>
    <row r="4" spans="1:12" ht="18" x14ac:dyDescent="0.25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</row>
    <row r="5" spans="1:12" x14ac:dyDescent="0.2">
      <c r="A5" s="60" t="s">
        <v>68</v>
      </c>
      <c r="B5" s="60"/>
      <c r="C5" s="60"/>
      <c r="D5" s="60"/>
      <c r="E5" s="60" t="s">
        <v>69</v>
      </c>
      <c r="F5" s="60"/>
      <c r="G5" s="60"/>
      <c r="H5" s="60"/>
      <c r="I5" s="60" t="s">
        <v>70</v>
      </c>
      <c r="J5" s="60"/>
      <c r="K5" s="60"/>
      <c r="L5" s="60"/>
    </row>
    <row r="6" spans="1:12" x14ac:dyDescent="0.2">
      <c r="A6" s="56" t="s">
        <v>71</v>
      </c>
      <c r="B6" s="56"/>
      <c r="C6" s="56" t="s">
        <v>72</v>
      </c>
      <c r="D6" s="56"/>
      <c r="E6" s="56" t="s">
        <v>71</v>
      </c>
      <c r="F6" s="56"/>
      <c r="G6" s="56" t="s">
        <v>72</v>
      </c>
      <c r="H6" s="56"/>
      <c r="I6" s="56" t="s">
        <v>71</v>
      </c>
      <c r="J6" s="56"/>
      <c r="K6" s="56" t="s">
        <v>72</v>
      </c>
      <c r="L6" s="56"/>
    </row>
    <row r="7" spans="1:12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">
      <c r="A8" s="25" t="s">
        <v>73</v>
      </c>
      <c r="B8" s="25">
        <v>1100</v>
      </c>
      <c r="C8" s="25" t="s">
        <v>74</v>
      </c>
      <c r="D8" s="25">
        <v>300</v>
      </c>
      <c r="E8" s="25" t="s">
        <v>73</v>
      </c>
      <c r="F8" s="25">
        <v>1250</v>
      </c>
      <c r="G8" s="25" t="s">
        <v>74</v>
      </c>
      <c r="H8" s="25">
        <v>287</v>
      </c>
      <c r="I8" s="25" t="s">
        <v>73</v>
      </c>
      <c r="J8" s="25">
        <v>1400</v>
      </c>
      <c r="K8" s="25" t="s">
        <v>74</v>
      </c>
      <c r="L8" s="25">
        <v>250</v>
      </c>
    </row>
    <row r="9" spans="1:12" x14ac:dyDescent="0.2">
      <c r="A9" s="25" t="s">
        <v>75</v>
      </c>
      <c r="B9" s="25">
        <v>300</v>
      </c>
      <c r="C9" s="25" t="s">
        <v>76</v>
      </c>
      <c r="D9" s="25">
        <v>90</v>
      </c>
      <c r="E9" s="25" t="s">
        <v>75</v>
      </c>
      <c r="F9" s="25">
        <v>300</v>
      </c>
      <c r="G9" s="25" t="s">
        <v>76</v>
      </c>
      <c r="H9" s="25">
        <v>89</v>
      </c>
      <c r="I9" s="25" t="s">
        <v>75</v>
      </c>
      <c r="J9" s="25">
        <v>350</v>
      </c>
      <c r="K9" s="25" t="s">
        <v>76</v>
      </c>
      <c r="L9" s="25">
        <v>95</v>
      </c>
    </row>
    <row r="10" spans="1:12" x14ac:dyDescent="0.2">
      <c r="A10" s="25"/>
      <c r="B10" s="25"/>
      <c r="C10" s="25" t="s">
        <v>77</v>
      </c>
      <c r="D10" s="25">
        <v>10</v>
      </c>
      <c r="E10" s="25"/>
      <c r="F10" s="25"/>
      <c r="G10" s="25" t="s">
        <v>77</v>
      </c>
      <c r="H10" s="25">
        <v>9</v>
      </c>
      <c r="I10" s="25"/>
      <c r="J10" s="25"/>
      <c r="K10" s="25" t="s">
        <v>77</v>
      </c>
      <c r="L10" s="25">
        <v>110</v>
      </c>
    </row>
    <row r="11" spans="1:12" x14ac:dyDescent="0.2">
      <c r="A11" s="25"/>
      <c r="B11" s="25"/>
      <c r="C11" s="46" t="s">
        <v>142</v>
      </c>
      <c r="D11" s="25">
        <v>35</v>
      </c>
      <c r="E11" s="25"/>
      <c r="F11" s="25"/>
      <c r="G11" s="46" t="s">
        <v>142</v>
      </c>
      <c r="H11" s="25">
        <v>32</v>
      </c>
      <c r="I11" s="25"/>
      <c r="J11" s="25"/>
      <c r="K11" s="46" t="s">
        <v>142</v>
      </c>
      <c r="L11" s="25">
        <v>100</v>
      </c>
    </row>
    <row r="12" spans="1:12" x14ac:dyDescent="0.2">
      <c r="A12" s="25"/>
      <c r="B12" s="25"/>
      <c r="C12" s="25" t="s">
        <v>78</v>
      </c>
      <c r="D12" s="25">
        <v>560</v>
      </c>
      <c r="E12" s="25"/>
      <c r="F12" s="25"/>
      <c r="G12" s="25" t="s">
        <v>78</v>
      </c>
      <c r="H12" s="25">
        <v>570</v>
      </c>
      <c r="I12" s="25"/>
      <c r="J12" s="25"/>
      <c r="K12" s="25" t="s">
        <v>78</v>
      </c>
      <c r="L12" s="25">
        <v>503</v>
      </c>
    </row>
    <row r="13" spans="1:12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">
      <c r="A14" s="24" t="s">
        <v>79</v>
      </c>
      <c r="B14" s="28">
        <f>SUM(B8,B9)</f>
        <v>1400</v>
      </c>
      <c r="C14" s="24" t="s">
        <v>80</v>
      </c>
      <c r="D14" s="25">
        <f>SUM(D8:D13)</f>
        <v>995</v>
      </c>
      <c r="E14" s="24" t="s">
        <v>79</v>
      </c>
      <c r="F14" s="28">
        <f>SUM(F8,F9)</f>
        <v>1550</v>
      </c>
      <c r="G14" s="24" t="s">
        <v>80</v>
      </c>
      <c r="H14" s="25">
        <f>SUM(H8:H13)</f>
        <v>987</v>
      </c>
      <c r="I14" s="24" t="s">
        <v>79</v>
      </c>
      <c r="J14" s="28">
        <f>SUM(J8,J9)</f>
        <v>1750</v>
      </c>
      <c r="K14" s="24" t="s">
        <v>80</v>
      </c>
      <c r="L14" s="25">
        <f>SUM(L8:L13)</f>
        <v>1058</v>
      </c>
    </row>
    <row r="15" spans="1:12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">
      <c r="A17" s="24" t="s">
        <v>81</v>
      </c>
      <c r="B17" s="25">
        <f>B14-D14</f>
        <v>405</v>
      </c>
      <c r="C17" s="25"/>
      <c r="D17" s="25"/>
      <c r="E17" s="24" t="s">
        <v>81</v>
      </c>
      <c r="F17" s="25">
        <f>F14-H14</f>
        <v>563</v>
      </c>
      <c r="G17" s="25"/>
      <c r="H17" s="25"/>
      <c r="I17" s="24" t="s">
        <v>81</v>
      </c>
      <c r="J17" s="25">
        <f>J14-L14</f>
        <v>692</v>
      </c>
      <c r="K17" s="25"/>
      <c r="L17" s="25"/>
    </row>
    <row r="18" spans="1:12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">
      <c r="A19" s="57" t="s">
        <v>82</v>
      </c>
      <c r="B19" s="57"/>
      <c r="C19" s="57"/>
      <c r="D19" s="25"/>
      <c r="E19" s="24"/>
      <c r="F19" s="25"/>
      <c r="G19" s="25"/>
      <c r="H19" s="25"/>
      <c r="I19" s="25"/>
      <c r="J19" s="25"/>
      <c r="K19" s="25"/>
      <c r="L19" s="25"/>
    </row>
    <row r="20" spans="1:12" x14ac:dyDescent="0.2">
      <c r="A20" s="57" t="s">
        <v>83</v>
      </c>
      <c r="B20" s="58"/>
      <c r="C20" s="58"/>
      <c r="D20" s="25"/>
      <c r="E20" s="30" t="s">
        <v>84</v>
      </c>
      <c r="F20" s="25"/>
      <c r="G20" s="25"/>
      <c r="H20" s="25"/>
      <c r="I20" s="25"/>
      <c r="J20" s="25"/>
      <c r="K20" s="25"/>
      <c r="L20" s="25"/>
    </row>
    <row r="23" spans="1:12" x14ac:dyDescent="0.2">
      <c r="B23" s="29"/>
    </row>
    <row r="24" spans="1:12" x14ac:dyDescent="0.2">
      <c r="B24" s="29"/>
    </row>
    <row r="25" spans="1:12" x14ac:dyDescent="0.2">
      <c r="B25" s="29"/>
    </row>
  </sheetData>
  <mergeCells count="13">
    <mergeCell ref="F1:I1"/>
    <mergeCell ref="F2:I2"/>
    <mergeCell ref="A5:D5"/>
    <mergeCell ref="E5:H5"/>
    <mergeCell ref="I5:L5"/>
    <mergeCell ref="A6:B6"/>
    <mergeCell ref="C6:D6"/>
    <mergeCell ref="E6:F6"/>
    <mergeCell ref="G6:H6"/>
    <mergeCell ref="I6:J6"/>
    <mergeCell ref="K6:L6"/>
    <mergeCell ref="A19:C19"/>
    <mergeCell ref="A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40" sqref="D40"/>
    </sheetView>
  </sheetViews>
  <sheetFormatPr defaultRowHeight="12.75" x14ac:dyDescent="0.2"/>
  <cols>
    <col min="1" max="1" width="6.7109375" bestFit="1" customWidth="1"/>
    <col min="2" max="2" width="9" bestFit="1" customWidth="1"/>
    <col min="3" max="3" width="9.28515625" bestFit="1" customWidth="1"/>
    <col min="4" max="4" width="12.140625" bestFit="1" customWidth="1"/>
    <col min="5" max="5" width="13.140625" bestFit="1" customWidth="1"/>
    <col min="6" max="6" width="18" bestFit="1" customWidth="1"/>
    <col min="7" max="7" width="12.140625" bestFit="1" customWidth="1"/>
    <col min="8" max="8" width="13.140625" bestFit="1" customWidth="1"/>
    <col min="9" max="9" width="9.42578125" bestFit="1" customWidth="1"/>
  </cols>
  <sheetData>
    <row r="1" spans="1:9" x14ac:dyDescent="0.2">
      <c r="D1" s="61" t="s">
        <v>85</v>
      </c>
      <c r="E1" s="61"/>
      <c r="F1" s="61"/>
      <c r="G1" s="61"/>
      <c r="H1" s="61"/>
    </row>
    <row r="2" spans="1:9" x14ac:dyDescent="0.2">
      <c r="D2" s="61" t="s">
        <v>86</v>
      </c>
      <c r="E2" s="61"/>
      <c r="F2" s="61"/>
      <c r="G2" s="61"/>
      <c r="H2" s="61"/>
    </row>
    <row r="4" spans="1:9" x14ac:dyDescent="0.2">
      <c r="F4" s="31" t="s">
        <v>87</v>
      </c>
    </row>
    <row r="6" spans="1:9" x14ac:dyDescent="0.2">
      <c r="A6" s="9" t="s">
        <v>88</v>
      </c>
      <c r="B6" s="9" t="s">
        <v>16</v>
      </c>
      <c r="C6" s="9" t="s">
        <v>17</v>
      </c>
      <c r="D6" s="9" t="s">
        <v>89</v>
      </c>
      <c r="E6" s="9" t="s">
        <v>90</v>
      </c>
      <c r="F6" s="9" t="s">
        <v>91</v>
      </c>
      <c r="G6" s="9" t="s">
        <v>92</v>
      </c>
      <c r="H6" s="9" t="s">
        <v>93</v>
      </c>
      <c r="I6" s="9" t="s">
        <v>94</v>
      </c>
    </row>
    <row r="7" spans="1:9" x14ac:dyDescent="0.2">
      <c r="A7" s="8">
        <v>1</v>
      </c>
      <c r="B7" s="9" t="s">
        <v>95</v>
      </c>
      <c r="C7" s="9" t="s">
        <v>96</v>
      </c>
      <c r="D7" s="10">
        <v>42</v>
      </c>
      <c r="E7" s="8">
        <v>53</v>
      </c>
      <c r="F7" s="8">
        <v>185</v>
      </c>
      <c r="G7" s="32">
        <v>176</v>
      </c>
      <c r="H7" s="8">
        <v>176</v>
      </c>
      <c r="I7" s="9"/>
    </row>
    <row r="8" spans="1:9" x14ac:dyDescent="0.2">
      <c r="A8" s="8">
        <v>2</v>
      </c>
      <c r="B8" s="9" t="s">
        <v>24</v>
      </c>
      <c r="C8" s="9" t="s">
        <v>25</v>
      </c>
      <c r="D8" s="10">
        <v>38</v>
      </c>
      <c r="E8" s="8">
        <v>42</v>
      </c>
      <c r="F8" s="8">
        <v>205</v>
      </c>
      <c r="G8" s="32">
        <v>153</v>
      </c>
      <c r="H8" s="8">
        <v>140</v>
      </c>
      <c r="I8" s="9"/>
    </row>
    <row r="9" spans="1:9" x14ac:dyDescent="0.2">
      <c r="A9" s="8">
        <v>3</v>
      </c>
      <c r="B9" s="9" t="s">
        <v>95</v>
      </c>
      <c r="C9" s="9" t="s">
        <v>97</v>
      </c>
      <c r="D9" s="10">
        <v>46</v>
      </c>
      <c r="E9" s="8">
        <v>54</v>
      </c>
      <c r="F9" s="8">
        <v>235</v>
      </c>
      <c r="G9" s="32">
        <v>165</v>
      </c>
      <c r="H9" s="8">
        <v>165</v>
      </c>
      <c r="I9" s="9"/>
    </row>
    <row r="10" spans="1:9" x14ac:dyDescent="0.2">
      <c r="A10" s="8">
        <v>4</v>
      </c>
      <c r="B10" s="9" t="s">
        <v>98</v>
      </c>
      <c r="C10" s="9" t="s">
        <v>99</v>
      </c>
      <c r="D10" s="10">
        <v>39</v>
      </c>
      <c r="E10" s="8">
        <v>47</v>
      </c>
      <c r="F10" s="8">
        <v>187</v>
      </c>
      <c r="G10" s="32">
        <v>147</v>
      </c>
      <c r="H10" s="8">
        <v>0</v>
      </c>
      <c r="I10" s="9"/>
    </row>
    <row r="11" spans="1:9" x14ac:dyDescent="0.2">
      <c r="A11" s="8">
        <v>5</v>
      </c>
      <c r="B11" s="9" t="s">
        <v>100</v>
      </c>
      <c r="C11" s="9" t="s">
        <v>43</v>
      </c>
      <c r="D11" s="10">
        <v>40</v>
      </c>
      <c r="E11" s="8">
        <v>49</v>
      </c>
      <c r="F11" s="8">
        <v>198</v>
      </c>
      <c r="G11" s="32">
        <v>154</v>
      </c>
      <c r="H11" s="8">
        <v>154</v>
      </c>
      <c r="I11" s="9"/>
    </row>
    <row r="12" spans="1:9" x14ac:dyDescent="0.2">
      <c r="A12" s="8">
        <v>6</v>
      </c>
      <c r="B12" s="9" t="s">
        <v>101</v>
      </c>
      <c r="C12" s="9" t="s">
        <v>102</v>
      </c>
      <c r="D12" s="10">
        <v>53</v>
      </c>
      <c r="E12" s="8">
        <v>62</v>
      </c>
      <c r="F12" s="8">
        <v>203</v>
      </c>
      <c r="G12" s="32">
        <v>194</v>
      </c>
      <c r="H12" s="8">
        <v>194</v>
      </c>
      <c r="I12" s="9"/>
    </row>
    <row r="13" spans="1:9" x14ac:dyDescent="0.2">
      <c r="A13" s="8">
        <v>7</v>
      </c>
      <c r="B13" s="9" t="s">
        <v>103</v>
      </c>
      <c r="C13" s="9" t="s">
        <v>40</v>
      </c>
      <c r="D13" s="10">
        <v>32</v>
      </c>
      <c r="E13" s="8">
        <v>40</v>
      </c>
      <c r="F13" s="8">
        <v>189</v>
      </c>
      <c r="G13" s="32">
        <v>149</v>
      </c>
      <c r="H13" s="8">
        <v>100</v>
      </c>
      <c r="I13" s="9"/>
    </row>
    <row r="14" spans="1:9" x14ac:dyDescent="0.2">
      <c r="A14" s="8">
        <v>8</v>
      </c>
      <c r="B14" s="9" t="s">
        <v>27</v>
      </c>
      <c r="C14" s="9" t="s">
        <v>104</v>
      </c>
      <c r="D14" s="10">
        <v>47</v>
      </c>
      <c r="E14" s="8">
        <v>51</v>
      </c>
      <c r="F14" s="8">
        <v>196</v>
      </c>
      <c r="G14" s="32">
        <v>151</v>
      </c>
      <c r="H14" s="8">
        <v>151</v>
      </c>
      <c r="I14" s="9"/>
    </row>
    <row r="15" spans="1:9" x14ac:dyDescent="0.2">
      <c r="A15" s="8">
        <v>9</v>
      </c>
      <c r="B15" s="9" t="s">
        <v>103</v>
      </c>
      <c r="C15" s="9" t="s">
        <v>45</v>
      </c>
      <c r="D15" s="10">
        <v>45</v>
      </c>
      <c r="E15" s="8">
        <v>50</v>
      </c>
      <c r="F15" s="8">
        <v>214</v>
      </c>
      <c r="G15" s="32">
        <v>196</v>
      </c>
      <c r="H15" s="8">
        <v>196</v>
      </c>
      <c r="I15" s="9"/>
    </row>
    <row r="16" spans="1:9" x14ac:dyDescent="0.2">
      <c r="A16" s="8">
        <v>10</v>
      </c>
      <c r="B16" s="9" t="s">
        <v>33</v>
      </c>
      <c r="C16" s="9" t="s">
        <v>34</v>
      </c>
      <c r="D16" s="10">
        <v>50</v>
      </c>
      <c r="E16" s="8">
        <v>57</v>
      </c>
      <c r="F16" s="8">
        <v>224</v>
      </c>
      <c r="G16" s="32">
        <v>210</v>
      </c>
      <c r="H16" s="8">
        <v>210</v>
      </c>
      <c r="I16" s="9"/>
    </row>
    <row r="18" spans="1:8" x14ac:dyDescent="0.2">
      <c r="B18" s="61" t="s">
        <v>105</v>
      </c>
      <c r="C18" s="61"/>
      <c r="D18" s="1"/>
      <c r="E18" s="1"/>
      <c r="F18" s="1"/>
    </row>
    <row r="19" spans="1:8" x14ac:dyDescent="0.2">
      <c r="C19" s="35"/>
      <c r="D19" s="35"/>
    </row>
    <row r="20" spans="1:8" x14ac:dyDescent="0.2">
      <c r="C20" s="35"/>
      <c r="D20" s="35"/>
      <c r="F20" s="33" t="s">
        <v>106</v>
      </c>
    </row>
    <row r="22" spans="1:8" x14ac:dyDescent="0.2">
      <c r="A22" s="34"/>
      <c r="C22" s="1"/>
      <c r="E22" s="34"/>
      <c r="F22" s="62" t="s">
        <v>107</v>
      </c>
      <c r="G22" s="62"/>
      <c r="H22" s="34"/>
    </row>
    <row r="24" spans="1:8" x14ac:dyDescent="0.2">
      <c r="B24" s="7"/>
    </row>
    <row r="25" spans="1:8" x14ac:dyDescent="0.2">
      <c r="B25" s="7"/>
    </row>
    <row r="26" spans="1:8" x14ac:dyDescent="0.2">
      <c r="B26" s="7"/>
    </row>
  </sheetData>
  <mergeCells count="4">
    <mergeCell ref="D1:H1"/>
    <mergeCell ref="D2:H2"/>
    <mergeCell ref="B18:C18"/>
    <mergeCell ref="F22:G22"/>
  </mergeCells>
  <conditionalFormatting sqref="A7:I16">
    <cfRule type="cellIs" dxfId="5" priority="2" stopIfTrue="1" operator="equal">
      <formula>"Da"</formula>
    </cfRule>
  </conditionalFormatting>
  <conditionalFormatting sqref="A6:I6">
    <cfRule type="cellIs" dxfId="4" priority="1" stopIfTrue="1" operator="equal">
      <formula>"Da"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40" sqref="D40"/>
    </sheetView>
  </sheetViews>
  <sheetFormatPr defaultRowHeight="12.75" x14ac:dyDescent="0.2"/>
  <cols>
    <col min="1" max="1" width="6.7109375" bestFit="1" customWidth="1"/>
    <col min="2" max="2" width="9.5703125" bestFit="1" customWidth="1"/>
    <col min="3" max="3" width="14.140625" customWidth="1"/>
    <col min="4" max="4" width="13" customWidth="1"/>
    <col min="5" max="5" width="9" bestFit="1" customWidth="1"/>
    <col min="6" max="6" width="7.140625" bestFit="1" customWidth="1"/>
    <col min="7" max="7" width="7.5703125" bestFit="1" customWidth="1"/>
    <col min="8" max="8" width="8.140625" bestFit="1" customWidth="1"/>
  </cols>
  <sheetData>
    <row r="1" spans="1:8" x14ac:dyDescent="0.2">
      <c r="D1" s="61" t="s">
        <v>120</v>
      </c>
      <c r="E1" s="61"/>
      <c r="F1" s="61"/>
      <c r="G1" s="61"/>
      <c r="H1" s="61"/>
    </row>
    <row r="2" spans="1:8" x14ac:dyDescent="0.2">
      <c r="D2" s="61" t="s">
        <v>108</v>
      </c>
      <c r="E2" s="61"/>
      <c r="F2" s="61"/>
      <c r="G2" s="61"/>
      <c r="H2" s="61"/>
    </row>
    <row r="4" spans="1:8" x14ac:dyDescent="0.2">
      <c r="E4" s="63" t="s">
        <v>87</v>
      </c>
      <c r="F4" s="63"/>
      <c r="G4" s="63"/>
    </row>
    <row r="6" spans="1:8" x14ac:dyDescent="0.2">
      <c r="A6" s="34" t="s">
        <v>88</v>
      </c>
      <c r="B6" s="34" t="s">
        <v>16</v>
      </c>
      <c r="C6" s="34" t="s">
        <v>17</v>
      </c>
      <c r="D6" s="34" t="s">
        <v>109</v>
      </c>
      <c r="E6" s="34" t="s">
        <v>110</v>
      </c>
      <c r="F6" s="34" t="s">
        <v>111</v>
      </c>
      <c r="G6" s="34" t="s">
        <v>112</v>
      </c>
      <c r="H6" s="34" t="s">
        <v>113</v>
      </c>
    </row>
    <row r="7" spans="1:8" x14ac:dyDescent="0.2">
      <c r="A7" s="1">
        <v>1</v>
      </c>
      <c r="B7" t="s">
        <v>114</v>
      </c>
      <c r="C7" t="s">
        <v>96</v>
      </c>
      <c r="D7" s="38">
        <v>3</v>
      </c>
      <c r="E7" s="1">
        <v>756</v>
      </c>
      <c r="F7">
        <f>13/100*E7</f>
        <v>98.28</v>
      </c>
      <c r="G7" s="39"/>
    </row>
    <row r="8" spans="1:8" x14ac:dyDescent="0.2">
      <c r="A8" s="1">
        <v>2</v>
      </c>
      <c r="B8" t="s">
        <v>115</v>
      </c>
      <c r="C8" t="s">
        <v>25</v>
      </c>
      <c r="D8" s="38">
        <v>2</v>
      </c>
      <c r="E8" s="1">
        <v>675</v>
      </c>
      <c r="F8">
        <f t="shared" ref="F8:F16" si="0">13/100*E8</f>
        <v>87.75</v>
      </c>
      <c r="G8" s="39"/>
    </row>
    <row r="9" spans="1:8" x14ac:dyDescent="0.2">
      <c r="A9" s="1">
        <v>3</v>
      </c>
      <c r="B9" t="s">
        <v>95</v>
      </c>
      <c r="C9" t="s">
        <v>97</v>
      </c>
      <c r="D9" s="38">
        <v>5</v>
      </c>
      <c r="E9" s="1">
        <v>835</v>
      </c>
      <c r="F9">
        <f t="shared" si="0"/>
        <v>108.55</v>
      </c>
      <c r="G9" s="39"/>
    </row>
    <row r="10" spans="1:8" x14ac:dyDescent="0.2">
      <c r="A10" s="1">
        <v>4</v>
      </c>
      <c r="B10" t="s">
        <v>116</v>
      </c>
      <c r="C10" t="s">
        <v>99</v>
      </c>
      <c r="D10" s="38">
        <v>4</v>
      </c>
      <c r="E10" s="1">
        <v>627</v>
      </c>
      <c r="F10">
        <f t="shared" si="0"/>
        <v>81.510000000000005</v>
      </c>
      <c r="G10" s="39"/>
    </row>
    <row r="11" spans="1:8" x14ac:dyDescent="0.2">
      <c r="A11" s="1">
        <v>5</v>
      </c>
      <c r="B11" t="s">
        <v>117</v>
      </c>
      <c r="C11" t="s">
        <v>43</v>
      </c>
      <c r="D11" s="38">
        <v>1</v>
      </c>
      <c r="E11" s="1">
        <v>658</v>
      </c>
      <c r="F11">
        <f t="shared" si="0"/>
        <v>85.54</v>
      </c>
      <c r="G11" s="39"/>
    </row>
    <row r="12" spans="1:8" x14ac:dyDescent="0.2">
      <c r="A12" s="1">
        <v>6</v>
      </c>
      <c r="B12" t="s">
        <v>96</v>
      </c>
      <c r="C12" t="s">
        <v>102</v>
      </c>
      <c r="D12" s="38">
        <v>3</v>
      </c>
      <c r="E12" s="1">
        <v>955</v>
      </c>
      <c r="F12">
        <f t="shared" si="0"/>
        <v>124.15</v>
      </c>
      <c r="G12" s="39"/>
    </row>
    <row r="13" spans="1:8" x14ac:dyDescent="0.2">
      <c r="A13" s="1">
        <v>7</v>
      </c>
      <c r="B13" t="s">
        <v>39</v>
      </c>
      <c r="C13" t="s">
        <v>40</v>
      </c>
      <c r="D13" s="38">
        <v>2</v>
      </c>
      <c r="E13" s="1">
        <v>583</v>
      </c>
      <c r="F13">
        <f t="shared" si="0"/>
        <v>75.790000000000006</v>
      </c>
      <c r="G13" s="39"/>
    </row>
    <row r="14" spans="1:8" x14ac:dyDescent="0.2">
      <c r="A14" s="1">
        <v>8</v>
      </c>
      <c r="B14" t="s">
        <v>27</v>
      </c>
      <c r="C14" t="s">
        <v>28</v>
      </c>
      <c r="D14" s="38">
        <v>3</v>
      </c>
      <c r="E14" s="1">
        <v>739</v>
      </c>
      <c r="F14">
        <f t="shared" si="0"/>
        <v>96.070000000000007</v>
      </c>
      <c r="G14" s="39"/>
    </row>
    <row r="15" spans="1:8" x14ac:dyDescent="0.2">
      <c r="A15" s="1">
        <v>9</v>
      </c>
      <c r="B15" t="s">
        <v>103</v>
      </c>
      <c r="C15" t="s">
        <v>45</v>
      </c>
      <c r="D15" s="38">
        <v>4</v>
      </c>
      <c r="E15" s="1">
        <v>852</v>
      </c>
      <c r="F15">
        <f t="shared" si="0"/>
        <v>110.76</v>
      </c>
      <c r="G15" s="39"/>
    </row>
    <row r="16" spans="1:8" x14ac:dyDescent="0.2">
      <c r="A16" s="1">
        <v>10</v>
      </c>
      <c r="B16" t="s">
        <v>33</v>
      </c>
      <c r="C16" t="s">
        <v>34</v>
      </c>
      <c r="D16" s="38">
        <v>5</v>
      </c>
      <c r="E16" s="1">
        <v>1165</v>
      </c>
      <c r="F16">
        <f t="shared" si="0"/>
        <v>151.45000000000002</v>
      </c>
      <c r="G16" s="39"/>
    </row>
    <row r="19" spans="3:5" x14ac:dyDescent="0.2">
      <c r="C19" s="61" t="s">
        <v>118</v>
      </c>
      <c r="D19" s="61"/>
      <c r="E19">
        <f>SUM(E7:E16)</f>
        <v>7845</v>
      </c>
    </row>
    <row r="20" spans="3:5" x14ac:dyDescent="0.2">
      <c r="C20" s="61" t="s">
        <v>119</v>
      </c>
      <c r="D20" s="61"/>
    </row>
  </sheetData>
  <mergeCells count="5">
    <mergeCell ref="D1:H1"/>
    <mergeCell ref="D2:H2"/>
    <mergeCell ref="E4:G4"/>
    <mergeCell ref="C19:D19"/>
    <mergeCell ref="C20:D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B29" sqref="B29"/>
    </sheetView>
  </sheetViews>
  <sheetFormatPr defaultRowHeight="12.75" x14ac:dyDescent="0.2"/>
  <cols>
    <col min="1" max="1" width="5.5703125" bestFit="1" customWidth="1"/>
    <col min="2" max="2" width="17.7109375" bestFit="1" customWidth="1"/>
    <col min="3" max="3" width="6.28515625" bestFit="1" customWidth="1"/>
    <col min="4" max="4" width="8.5703125" bestFit="1" customWidth="1"/>
    <col min="5" max="5" width="7.7109375" bestFit="1" customWidth="1"/>
    <col min="6" max="6" width="6.85546875" bestFit="1" customWidth="1"/>
    <col min="7" max="7" width="5.5703125" bestFit="1" customWidth="1"/>
    <col min="8" max="8" width="17.7109375" bestFit="1" customWidth="1"/>
    <col min="9" max="9" width="6.28515625" bestFit="1" customWidth="1"/>
    <col min="10" max="10" width="8.5703125" bestFit="1" customWidth="1"/>
    <col min="11" max="11" width="7.7109375" bestFit="1" customWidth="1"/>
    <col min="12" max="12" width="6.85546875" bestFit="1" customWidth="1"/>
    <col min="13" max="13" width="5.5703125" bestFit="1" customWidth="1"/>
  </cols>
  <sheetData>
    <row r="1" spans="1:13" ht="15.75" x14ac:dyDescent="0.25">
      <c r="D1" s="64" t="s">
        <v>121</v>
      </c>
      <c r="E1" s="64"/>
      <c r="F1" s="64"/>
      <c r="G1" s="64"/>
      <c r="H1" s="64"/>
      <c r="M1" s="40"/>
    </row>
    <row r="2" spans="1:13" ht="18" x14ac:dyDescent="0.25">
      <c r="D2" s="63" t="s">
        <v>146</v>
      </c>
      <c r="E2" s="63"/>
      <c r="F2" s="63"/>
      <c r="G2" s="63"/>
      <c r="H2" s="63"/>
      <c r="I2" s="41"/>
      <c r="M2" s="40"/>
    </row>
    <row r="3" spans="1:13" ht="18" x14ac:dyDescent="0.25">
      <c r="G3" s="40"/>
      <c r="H3" s="42"/>
      <c r="I3" s="42"/>
      <c r="M3" s="40"/>
    </row>
    <row r="4" spans="1:13" ht="18" x14ac:dyDescent="0.25">
      <c r="G4" s="40"/>
      <c r="H4" s="42"/>
      <c r="I4" s="42"/>
      <c r="M4" s="40"/>
    </row>
    <row r="5" spans="1:13" x14ac:dyDescent="0.2">
      <c r="G5" s="40"/>
      <c r="M5" s="40"/>
    </row>
    <row r="6" spans="1:13" x14ac:dyDescent="0.2">
      <c r="A6" s="65" t="s">
        <v>122</v>
      </c>
      <c r="B6" s="65"/>
      <c r="C6" s="65"/>
      <c r="D6" s="65"/>
      <c r="E6" s="65"/>
      <c r="F6" s="65"/>
      <c r="G6" s="40"/>
      <c r="H6" s="65" t="s">
        <v>123</v>
      </c>
      <c r="I6" s="65"/>
      <c r="J6" s="65"/>
      <c r="K6" s="65"/>
      <c r="L6" s="65"/>
      <c r="M6" s="40"/>
    </row>
    <row r="7" spans="1:13" x14ac:dyDescent="0.2">
      <c r="A7" s="1" t="s">
        <v>15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31" t="s">
        <v>129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31" t="s">
        <v>129</v>
      </c>
    </row>
    <row r="8" spans="1:13" x14ac:dyDescent="0.2">
      <c r="A8" s="1"/>
      <c r="B8" s="1"/>
      <c r="C8" s="1"/>
      <c r="D8" s="1"/>
      <c r="E8" s="1"/>
      <c r="F8" s="1"/>
      <c r="G8" s="31"/>
      <c r="H8" s="1"/>
      <c r="I8" s="1"/>
      <c r="J8" s="1"/>
      <c r="K8" s="1"/>
      <c r="L8" s="1"/>
      <c r="M8" s="31"/>
    </row>
    <row r="9" spans="1:13" x14ac:dyDescent="0.2">
      <c r="A9" s="1">
        <v>1</v>
      </c>
      <c r="B9" t="s">
        <v>138</v>
      </c>
      <c r="C9" s="1">
        <v>10</v>
      </c>
      <c r="D9" s="1">
        <v>14</v>
      </c>
      <c r="E9" s="1">
        <v>8</v>
      </c>
      <c r="F9" s="1">
        <v>7</v>
      </c>
      <c r="G9" s="31"/>
      <c r="H9" t="s">
        <v>138</v>
      </c>
      <c r="I9">
        <v>22</v>
      </c>
      <c r="J9">
        <v>23</v>
      </c>
      <c r="K9">
        <v>18</v>
      </c>
      <c r="L9">
        <v>17</v>
      </c>
      <c r="M9" s="40"/>
    </row>
    <row r="10" spans="1:13" x14ac:dyDescent="0.2">
      <c r="A10" s="1">
        <v>2</v>
      </c>
      <c r="B10" t="s">
        <v>139</v>
      </c>
      <c r="C10" s="1">
        <v>8</v>
      </c>
      <c r="D10" s="1">
        <v>10</v>
      </c>
      <c r="E10" s="1">
        <v>6</v>
      </c>
      <c r="F10" s="1">
        <v>4</v>
      </c>
      <c r="G10" s="31"/>
      <c r="H10" t="s">
        <v>139</v>
      </c>
      <c r="I10">
        <v>21</v>
      </c>
      <c r="J10">
        <v>23</v>
      </c>
      <c r="K10">
        <v>15</v>
      </c>
      <c r="L10">
        <v>9</v>
      </c>
      <c r="M10" s="40"/>
    </row>
    <row r="11" spans="1:13" x14ac:dyDescent="0.2">
      <c r="A11" s="1">
        <v>3</v>
      </c>
      <c r="B11" t="s">
        <v>140</v>
      </c>
      <c r="C11" s="1">
        <v>8</v>
      </c>
      <c r="D11" s="1">
        <v>11</v>
      </c>
      <c r="E11" s="1">
        <v>5</v>
      </c>
      <c r="F11" s="1">
        <v>3</v>
      </c>
      <c r="G11" s="31"/>
      <c r="H11" t="s">
        <v>140</v>
      </c>
      <c r="I11">
        <v>13</v>
      </c>
      <c r="J11">
        <v>19</v>
      </c>
      <c r="K11">
        <v>12</v>
      </c>
      <c r="L11">
        <v>7</v>
      </c>
      <c r="M11" s="40"/>
    </row>
    <row r="12" spans="1:13" x14ac:dyDescent="0.2">
      <c r="A12" s="1">
        <v>4</v>
      </c>
      <c r="B12" t="s">
        <v>130</v>
      </c>
      <c r="C12" s="1">
        <v>5</v>
      </c>
      <c r="D12" s="1">
        <v>8</v>
      </c>
      <c r="E12" s="1">
        <v>4</v>
      </c>
      <c r="F12" s="1">
        <v>2</v>
      </c>
      <c r="G12" s="31"/>
      <c r="H12" t="s">
        <v>130</v>
      </c>
      <c r="I12">
        <v>6</v>
      </c>
      <c r="J12">
        <v>8</v>
      </c>
      <c r="K12">
        <v>3</v>
      </c>
      <c r="L12">
        <v>3</v>
      </c>
      <c r="M12" s="40"/>
    </row>
    <row r="13" spans="1:13" x14ac:dyDescent="0.2">
      <c r="A13" s="1">
        <v>5</v>
      </c>
      <c r="B13" t="s">
        <v>131</v>
      </c>
      <c r="C13" s="1">
        <v>7</v>
      </c>
      <c r="D13" s="1">
        <v>12</v>
      </c>
      <c r="E13" s="1">
        <v>6</v>
      </c>
      <c r="F13" s="1">
        <v>4</v>
      </c>
      <c r="G13" s="31"/>
      <c r="H13" t="s">
        <v>131</v>
      </c>
      <c r="I13">
        <v>9</v>
      </c>
      <c r="J13">
        <v>14</v>
      </c>
      <c r="K13">
        <v>6</v>
      </c>
      <c r="L13">
        <v>5</v>
      </c>
      <c r="M13" s="40"/>
    </row>
    <row r="14" spans="1:13" x14ac:dyDescent="0.2">
      <c r="A14" s="1">
        <v>6</v>
      </c>
      <c r="B14" t="s">
        <v>132</v>
      </c>
      <c r="C14" s="1">
        <v>9</v>
      </c>
      <c r="D14" s="1">
        <v>11</v>
      </c>
      <c r="E14" s="1">
        <v>7</v>
      </c>
      <c r="F14" s="1">
        <v>3</v>
      </c>
      <c r="G14" s="31"/>
      <c r="H14" t="s">
        <v>132</v>
      </c>
      <c r="I14">
        <v>11</v>
      </c>
      <c r="J14">
        <v>21</v>
      </c>
      <c r="K14">
        <v>15</v>
      </c>
      <c r="L14">
        <v>10</v>
      </c>
      <c r="M14" s="40"/>
    </row>
    <row r="15" spans="1:13" x14ac:dyDescent="0.2">
      <c r="A15" s="1">
        <v>7</v>
      </c>
      <c r="B15" t="s">
        <v>133</v>
      </c>
      <c r="C15" s="1">
        <v>8</v>
      </c>
      <c r="D15" s="1">
        <v>9</v>
      </c>
      <c r="E15" s="1">
        <v>5</v>
      </c>
      <c r="F15" s="1">
        <v>3</v>
      </c>
      <c r="G15" s="31"/>
      <c r="H15" t="s">
        <v>133</v>
      </c>
      <c r="I15">
        <v>9</v>
      </c>
      <c r="J15">
        <v>10</v>
      </c>
      <c r="K15">
        <v>5</v>
      </c>
      <c r="L15">
        <v>3</v>
      </c>
      <c r="M15" s="40"/>
    </row>
    <row r="16" spans="1:13" x14ac:dyDescent="0.2">
      <c r="A16" s="1">
        <v>8</v>
      </c>
      <c r="B16" t="s">
        <v>135</v>
      </c>
      <c r="C16" s="1">
        <v>12</v>
      </c>
      <c r="D16" s="1">
        <v>15</v>
      </c>
      <c r="E16" s="1">
        <v>10</v>
      </c>
      <c r="F16" s="1">
        <v>7</v>
      </c>
      <c r="G16" s="31"/>
      <c r="H16" t="s">
        <v>135</v>
      </c>
      <c r="I16">
        <v>20</v>
      </c>
      <c r="J16">
        <v>18</v>
      </c>
      <c r="K16">
        <v>11</v>
      </c>
      <c r="L16">
        <v>10</v>
      </c>
      <c r="M16" s="40"/>
    </row>
    <row r="17" spans="1:13" x14ac:dyDescent="0.2">
      <c r="A17" s="1">
        <v>9</v>
      </c>
      <c r="B17" t="s">
        <v>134</v>
      </c>
      <c r="C17" s="1">
        <v>10</v>
      </c>
      <c r="D17" s="1">
        <v>14</v>
      </c>
      <c r="E17" s="1">
        <v>8</v>
      </c>
      <c r="F17" s="1">
        <v>6</v>
      </c>
      <c r="G17" s="31"/>
      <c r="H17" t="s">
        <v>134</v>
      </c>
      <c r="I17">
        <v>10</v>
      </c>
      <c r="J17">
        <v>15</v>
      </c>
      <c r="K17">
        <v>9</v>
      </c>
      <c r="L17">
        <v>5</v>
      </c>
      <c r="M17" s="40"/>
    </row>
    <row r="18" spans="1:13" x14ac:dyDescent="0.2">
      <c r="A18" s="1">
        <v>10</v>
      </c>
      <c r="B18" t="s">
        <v>136</v>
      </c>
      <c r="C18" s="1">
        <v>6</v>
      </c>
      <c r="D18" s="1">
        <v>6</v>
      </c>
      <c r="E18" s="1">
        <v>4</v>
      </c>
      <c r="F18" s="1">
        <v>2</v>
      </c>
      <c r="G18" s="31"/>
      <c r="H18" t="s">
        <v>136</v>
      </c>
      <c r="I18">
        <v>12</v>
      </c>
      <c r="J18">
        <v>9</v>
      </c>
      <c r="K18">
        <v>6</v>
      </c>
      <c r="L18">
        <v>4</v>
      </c>
      <c r="M18" s="40"/>
    </row>
    <row r="19" spans="1:13" x14ac:dyDescent="0.2">
      <c r="A19" s="1">
        <v>11</v>
      </c>
      <c r="B19" t="s">
        <v>137</v>
      </c>
      <c r="C19" s="1">
        <v>7</v>
      </c>
      <c r="D19" s="1">
        <v>8</v>
      </c>
      <c r="E19" s="1">
        <v>4</v>
      </c>
      <c r="F19" s="1">
        <v>3</v>
      </c>
      <c r="G19" s="31"/>
      <c r="H19" t="s">
        <v>137</v>
      </c>
      <c r="I19">
        <v>9</v>
      </c>
      <c r="J19">
        <v>10</v>
      </c>
      <c r="K19">
        <v>6</v>
      </c>
      <c r="L19">
        <v>5</v>
      </c>
      <c r="M19" s="40"/>
    </row>
  </sheetData>
  <mergeCells count="4">
    <mergeCell ref="D1:H1"/>
    <mergeCell ref="D2:H2"/>
    <mergeCell ref="A6:F6"/>
    <mergeCell ref="H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24" sqref="E24"/>
    </sheetView>
  </sheetViews>
  <sheetFormatPr defaultRowHeight="12.75" x14ac:dyDescent="0.2"/>
  <cols>
    <col min="3" max="3" width="11.7109375" customWidth="1"/>
  </cols>
  <sheetData>
    <row r="1" spans="1:4" x14ac:dyDescent="0.2">
      <c r="C1" s="3" t="s">
        <v>9</v>
      </c>
    </row>
    <row r="2" spans="1:4" x14ac:dyDescent="0.2">
      <c r="C2" s="5">
        <v>4.76</v>
      </c>
    </row>
    <row r="3" spans="1:4" x14ac:dyDescent="0.2">
      <c r="A3" s="4"/>
      <c r="B3" s="4"/>
      <c r="C3" s="4"/>
      <c r="D3" s="4"/>
    </row>
    <row r="4" spans="1:4" x14ac:dyDescent="0.2">
      <c r="A4" s="3" t="s">
        <v>0</v>
      </c>
      <c r="B4" s="3" t="s">
        <v>1</v>
      </c>
      <c r="C4" s="3" t="s">
        <v>14</v>
      </c>
      <c r="D4" s="3" t="s">
        <v>141</v>
      </c>
    </row>
    <row r="5" spans="1:4" x14ac:dyDescent="0.2">
      <c r="A5" s="3">
        <v>1</v>
      </c>
      <c r="B5" s="13" t="s">
        <v>3</v>
      </c>
      <c r="C5" s="37">
        <v>512</v>
      </c>
      <c r="D5" s="37"/>
    </row>
    <row r="6" spans="1:4" x14ac:dyDescent="0.2">
      <c r="A6" s="3">
        <v>2</v>
      </c>
      <c r="B6" s="13" t="s">
        <v>4</v>
      </c>
      <c r="C6" s="37">
        <v>212</v>
      </c>
      <c r="D6" s="37"/>
    </row>
    <row r="7" spans="1:4" x14ac:dyDescent="0.2">
      <c r="A7" s="3">
        <v>3</v>
      </c>
      <c r="B7" s="13" t="s">
        <v>5</v>
      </c>
      <c r="C7" s="37">
        <v>15</v>
      </c>
      <c r="D7" s="37"/>
    </row>
    <row r="8" spans="1:4" x14ac:dyDescent="0.2">
      <c r="A8" s="3">
        <v>4</v>
      </c>
      <c r="B8" s="13" t="s">
        <v>6</v>
      </c>
      <c r="C8" s="37">
        <v>14</v>
      </c>
      <c r="D8" s="37"/>
    </row>
    <row r="9" spans="1:4" x14ac:dyDescent="0.2">
      <c r="A9" s="3">
        <v>5</v>
      </c>
      <c r="B9" s="13" t="s">
        <v>7</v>
      </c>
      <c r="C9" s="37">
        <v>25</v>
      </c>
      <c r="D9" s="37"/>
    </row>
    <row r="10" spans="1:4" x14ac:dyDescent="0.2">
      <c r="A10" s="3">
        <v>6</v>
      </c>
      <c r="B10" s="13" t="s">
        <v>8</v>
      </c>
      <c r="C10" s="37">
        <v>85</v>
      </c>
      <c r="D10" s="37"/>
    </row>
    <row r="11" spans="1:4" ht="25.5" x14ac:dyDescent="0.2">
      <c r="A11" s="3">
        <v>7</v>
      </c>
      <c r="B11" s="36" t="s">
        <v>10</v>
      </c>
      <c r="C11" s="37">
        <v>23</v>
      </c>
      <c r="D11" s="37"/>
    </row>
    <row r="12" spans="1:4" x14ac:dyDescent="0.2">
      <c r="A12" s="3">
        <v>8</v>
      </c>
      <c r="B12" s="13" t="s">
        <v>11</v>
      </c>
      <c r="C12" s="37">
        <v>45</v>
      </c>
      <c r="D12" s="37"/>
    </row>
    <row r="13" spans="1:4" x14ac:dyDescent="0.2">
      <c r="A13" s="3">
        <v>9</v>
      </c>
      <c r="B13" s="13" t="s">
        <v>12</v>
      </c>
      <c r="C13" s="37">
        <v>35</v>
      </c>
      <c r="D13" s="37"/>
    </row>
    <row r="14" spans="1:4" s="43" customFormat="1" x14ac:dyDescent="0.2">
      <c r="A14" s="66"/>
      <c r="B14" s="66"/>
      <c r="C14" s="44"/>
      <c r="D14" s="44"/>
    </row>
  </sheetData>
  <mergeCells count="1">
    <mergeCell ref="A14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/>
  </sheetViews>
  <sheetFormatPr defaultRowHeight="12.75" x14ac:dyDescent="0.2"/>
  <cols>
    <col min="5" max="5" width="17.7109375" customWidth="1"/>
    <col min="6" max="6" width="11.28515625" customWidth="1"/>
  </cols>
  <sheetData>
    <row r="2" spans="1:7" x14ac:dyDescent="0.2">
      <c r="A2" s="8" t="s">
        <v>15</v>
      </c>
      <c r="B2" s="8" t="s">
        <v>16</v>
      </c>
      <c r="C2" s="8" t="s">
        <v>17</v>
      </c>
      <c r="D2" s="8" t="s">
        <v>18</v>
      </c>
      <c r="E2" s="8" t="s">
        <v>19</v>
      </c>
      <c r="F2" s="8" t="s">
        <v>49</v>
      </c>
      <c r="G2" s="8" t="s">
        <v>20</v>
      </c>
    </row>
    <row r="3" spans="1:7" x14ac:dyDescent="0.2">
      <c r="A3" s="23">
        <v>1</v>
      </c>
      <c r="B3" s="9" t="s">
        <v>21</v>
      </c>
      <c r="C3" s="9" t="s">
        <v>22</v>
      </c>
      <c r="D3" s="10" t="s">
        <v>23</v>
      </c>
      <c r="E3" s="11">
        <v>1881024654873</v>
      </c>
      <c r="F3" s="45">
        <v>9.5</v>
      </c>
      <c r="G3" s="9"/>
    </row>
    <row r="4" spans="1:7" x14ac:dyDescent="0.2">
      <c r="A4" s="8">
        <v>2</v>
      </c>
      <c r="B4" s="9" t="s">
        <v>24</v>
      </c>
      <c r="C4" s="9" t="s">
        <v>25</v>
      </c>
      <c r="D4" s="10" t="s">
        <v>26</v>
      </c>
      <c r="E4" s="11">
        <v>2870414654672</v>
      </c>
      <c r="F4" s="12">
        <v>8.75</v>
      </c>
      <c r="G4" s="9"/>
    </row>
    <row r="5" spans="1:7" x14ac:dyDescent="0.2">
      <c r="A5" s="8">
        <v>3</v>
      </c>
      <c r="B5" s="9" t="s">
        <v>27</v>
      </c>
      <c r="C5" s="9" t="s">
        <v>28</v>
      </c>
      <c r="D5" s="10" t="s">
        <v>29</v>
      </c>
      <c r="E5" s="11">
        <v>2880618541096</v>
      </c>
      <c r="F5" s="12">
        <v>9.25</v>
      </c>
      <c r="G5" s="9"/>
    </row>
    <row r="6" spans="1:7" x14ac:dyDescent="0.2">
      <c r="A6" s="8">
        <v>4</v>
      </c>
      <c r="B6" s="9" t="s">
        <v>30</v>
      </c>
      <c r="C6" s="9" t="s">
        <v>31</v>
      </c>
      <c r="D6" s="10" t="s">
        <v>32</v>
      </c>
      <c r="E6" s="11">
        <v>1860912619582</v>
      </c>
      <c r="F6" s="12">
        <v>9.15</v>
      </c>
      <c r="G6" s="9"/>
    </row>
    <row r="7" spans="1:7" x14ac:dyDescent="0.2">
      <c r="A7" s="8">
        <v>5</v>
      </c>
      <c r="B7" s="9" t="s">
        <v>33</v>
      </c>
      <c r="C7" s="9" t="s">
        <v>34</v>
      </c>
      <c r="D7" s="10" t="s">
        <v>35</v>
      </c>
      <c r="E7" s="11">
        <v>1891130893472</v>
      </c>
      <c r="F7" s="12">
        <v>8.5500000000000007</v>
      </c>
      <c r="G7" s="9"/>
    </row>
    <row r="8" spans="1:7" x14ac:dyDescent="0.2">
      <c r="A8" s="8">
        <v>6</v>
      </c>
      <c r="B8" s="9" t="s">
        <v>36</v>
      </c>
      <c r="C8" s="9" t="s">
        <v>37</v>
      </c>
      <c r="D8" s="10" t="s">
        <v>38</v>
      </c>
      <c r="E8" s="11">
        <v>2850717238654</v>
      </c>
      <c r="F8" s="12">
        <v>8.67</v>
      </c>
      <c r="G8" s="9"/>
    </row>
    <row r="9" spans="1:7" x14ac:dyDescent="0.2">
      <c r="A9" s="8">
        <v>7</v>
      </c>
      <c r="B9" s="9" t="s">
        <v>39</v>
      </c>
      <c r="C9" s="9" t="s">
        <v>40</v>
      </c>
      <c r="D9" s="10" t="s">
        <v>41</v>
      </c>
      <c r="E9" s="11">
        <v>1870217926835</v>
      </c>
      <c r="F9" s="12">
        <v>9.42</v>
      </c>
      <c r="G9" s="9"/>
    </row>
    <row r="10" spans="1:7" x14ac:dyDescent="0.2">
      <c r="A10" s="8">
        <v>8</v>
      </c>
      <c r="B10" s="9" t="s">
        <v>42</v>
      </c>
      <c r="C10" s="9" t="s">
        <v>43</v>
      </c>
      <c r="D10" s="10" t="s">
        <v>35</v>
      </c>
      <c r="E10" s="11">
        <v>1880824762935</v>
      </c>
      <c r="F10" s="12">
        <v>9.24</v>
      </c>
      <c r="G10" s="9"/>
    </row>
    <row r="11" spans="1:7" x14ac:dyDescent="0.2">
      <c r="A11" s="8">
        <v>9</v>
      </c>
      <c r="B11" s="9" t="s">
        <v>44</v>
      </c>
      <c r="C11" s="9" t="s">
        <v>45</v>
      </c>
      <c r="D11" s="10" t="s">
        <v>23</v>
      </c>
      <c r="E11" s="11">
        <v>1890528340967</v>
      </c>
      <c r="F11" s="12">
        <v>8.75</v>
      </c>
      <c r="G11" s="9"/>
    </row>
    <row r="12" spans="1:7" x14ac:dyDescent="0.2">
      <c r="A12" s="8">
        <v>10</v>
      </c>
      <c r="B12" s="9" t="s">
        <v>46</v>
      </c>
      <c r="C12" s="9" t="s">
        <v>47</v>
      </c>
      <c r="D12" s="10" t="s">
        <v>32</v>
      </c>
      <c r="E12" s="11">
        <v>1871205735982</v>
      </c>
      <c r="F12" s="12">
        <v>9.85</v>
      </c>
      <c r="G12" s="9"/>
    </row>
    <row r="14" spans="1:7" x14ac:dyDescent="0.2">
      <c r="C14" s="54" t="s">
        <v>48</v>
      </c>
      <c r="D14" s="54"/>
      <c r="E14" s="54"/>
      <c r="F14" s="43"/>
    </row>
  </sheetData>
  <mergeCells count="1">
    <mergeCell ref="C14:E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workbookViewId="0">
      <selection activeCell="E34" sqref="E34"/>
    </sheetView>
  </sheetViews>
  <sheetFormatPr defaultRowHeight="12.75" x14ac:dyDescent="0.2"/>
  <cols>
    <col min="2" max="2" width="8" customWidth="1"/>
    <col min="3" max="4" width="21.28515625" customWidth="1"/>
    <col min="5" max="5" width="11" style="1" customWidth="1"/>
    <col min="8" max="8" width="8" customWidth="1"/>
  </cols>
  <sheetData>
    <row r="2" spans="2:7" ht="13.5" customHeight="1" x14ac:dyDescent="0.25">
      <c r="B2" s="21"/>
      <c r="C2" s="22"/>
      <c r="D2" s="22"/>
      <c r="E2" s="22"/>
    </row>
    <row r="3" spans="2:7" x14ac:dyDescent="0.2">
      <c r="B3" s="3" t="s">
        <v>51</v>
      </c>
      <c r="C3" s="13" t="s">
        <v>52</v>
      </c>
      <c r="D3" s="3" t="s">
        <v>19</v>
      </c>
      <c r="E3" s="3" t="s">
        <v>50</v>
      </c>
    </row>
    <row r="4" spans="2:7" x14ac:dyDescent="0.2">
      <c r="B4" s="14">
        <v>1</v>
      </c>
      <c r="C4" s="15" t="s">
        <v>53</v>
      </c>
      <c r="D4" s="11">
        <v>2881024654873</v>
      </c>
      <c r="E4" s="16"/>
      <c r="G4" s="17"/>
    </row>
    <row r="5" spans="2:7" x14ac:dyDescent="0.2">
      <c r="B5" s="14">
        <v>2</v>
      </c>
      <c r="C5" s="15" t="s">
        <v>54</v>
      </c>
      <c r="D5" s="11">
        <v>2870414654672</v>
      </c>
      <c r="E5" s="16"/>
      <c r="G5" s="17"/>
    </row>
    <row r="6" spans="2:7" x14ac:dyDescent="0.2">
      <c r="B6" s="14">
        <v>3</v>
      </c>
      <c r="C6" s="15" t="s">
        <v>55</v>
      </c>
      <c r="D6" s="11">
        <v>2880618541096</v>
      </c>
      <c r="E6" s="16"/>
      <c r="G6" s="17"/>
    </row>
    <row r="7" spans="2:7" x14ac:dyDescent="0.2">
      <c r="B7" s="14">
        <v>4</v>
      </c>
      <c r="C7" s="15" t="s">
        <v>56</v>
      </c>
      <c r="D7" s="11">
        <v>1860912619582</v>
      </c>
      <c r="E7" s="16"/>
      <c r="G7" s="17"/>
    </row>
    <row r="8" spans="2:7" x14ac:dyDescent="0.2">
      <c r="B8" s="14">
        <v>5</v>
      </c>
      <c r="C8" s="18" t="s">
        <v>57</v>
      </c>
      <c r="D8" s="11">
        <v>1891130893472</v>
      </c>
      <c r="E8" s="16"/>
      <c r="G8" s="17"/>
    </row>
    <row r="9" spans="2:7" x14ac:dyDescent="0.2">
      <c r="B9" s="14">
        <v>6</v>
      </c>
      <c r="C9" s="15" t="s">
        <v>58</v>
      </c>
      <c r="D9" s="11">
        <v>2850717238654</v>
      </c>
      <c r="E9" s="16"/>
      <c r="G9" s="17"/>
    </row>
    <row r="10" spans="2:7" x14ac:dyDescent="0.2">
      <c r="B10" s="14">
        <v>7</v>
      </c>
      <c r="C10" s="15" t="s">
        <v>59</v>
      </c>
      <c r="D10" s="11">
        <v>1870217926835</v>
      </c>
      <c r="E10" s="16"/>
      <c r="G10" s="17"/>
    </row>
    <row r="11" spans="2:7" x14ac:dyDescent="0.2">
      <c r="B11" s="14">
        <v>8</v>
      </c>
      <c r="C11" s="15" t="s">
        <v>60</v>
      </c>
      <c r="D11" s="11">
        <v>2880824762935</v>
      </c>
      <c r="E11" s="16"/>
      <c r="G11" s="17"/>
    </row>
    <row r="12" spans="2:7" x14ac:dyDescent="0.2">
      <c r="B12" s="14">
        <v>9</v>
      </c>
      <c r="C12" s="15" t="s">
        <v>61</v>
      </c>
      <c r="D12" s="11">
        <v>1890528340967</v>
      </c>
      <c r="E12" s="16"/>
      <c r="G12" s="17"/>
    </row>
    <row r="13" spans="2:7" x14ac:dyDescent="0.2">
      <c r="B13" s="14">
        <v>10</v>
      </c>
      <c r="C13" s="15" t="s">
        <v>62</v>
      </c>
      <c r="D13" s="11">
        <v>1871205735982</v>
      </c>
      <c r="E13" s="16"/>
      <c r="G13" s="17"/>
    </row>
    <row r="14" spans="2:7" ht="15" x14ac:dyDescent="0.2">
      <c r="C14" s="55" t="s">
        <v>63</v>
      </c>
      <c r="D14" s="55"/>
      <c r="E14" s="55"/>
    </row>
    <row r="15" spans="2:7" x14ac:dyDescent="0.2">
      <c r="C15" s="18" t="s">
        <v>64</v>
      </c>
      <c r="D15" s="18"/>
      <c r="E15" s="19"/>
    </row>
    <row r="16" spans="2:7" x14ac:dyDescent="0.2">
      <c r="C16" s="18" t="s">
        <v>65</v>
      </c>
      <c r="D16" s="18"/>
      <c r="E16" s="19"/>
    </row>
    <row r="19" spans="2:4" x14ac:dyDescent="0.2">
      <c r="B19" s="7"/>
      <c r="C19" s="20"/>
      <c r="D19" s="20"/>
    </row>
    <row r="20" spans="2:4" x14ac:dyDescent="0.2">
      <c r="B20" s="7"/>
      <c r="C20" s="20"/>
      <c r="D20" s="20"/>
    </row>
    <row r="21" spans="2:4" x14ac:dyDescent="0.2">
      <c r="B21" s="7"/>
      <c r="C21" s="20"/>
      <c r="D21" s="20"/>
    </row>
    <row r="22" spans="2:4" x14ac:dyDescent="0.2">
      <c r="C22" s="20"/>
      <c r="D22" s="20"/>
    </row>
    <row r="23" spans="2:4" x14ac:dyDescent="0.2">
      <c r="C23" s="20"/>
      <c r="D23" s="20"/>
    </row>
    <row r="24" spans="2:4" x14ac:dyDescent="0.2">
      <c r="C24" s="20"/>
      <c r="D24" s="20"/>
    </row>
    <row r="25" spans="2:4" x14ac:dyDescent="0.2">
      <c r="C25" s="20"/>
      <c r="D25" s="20"/>
    </row>
    <row r="26" spans="2:4" x14ac:dyDescent="0.2">
      <c r="C26" s="20"/>
      <c r="D26" s="20"/>
    </row>
  </sheetData>
  <mergeCells count="1">
    <mergeCell ref="C14:E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30" sqref="I30"/>
    </sheetView>
  </sheetViews>
  <sheetFormatPr defaultRowHeight="12.75" x14ac:dyDescent="0.2"/>
  <cols>
    <col min="1" max="1" width="15.85546875" customWidth="1"/>
    <col min="3" max="3" width="15.42578125" customWidth="1"/>
    <col min="4" max="4" width="6.5703125" customWidth="1"/>
    <col min="5" max="5" width="13.7109375" customWidth="1"/>
    <col min="6" max="6" width="8.5703125" customWidth="1"/>
    <col min="7" max="7" width="15.7109375" customWidth="1"/>
    <col min="9" max="9" width="15" customWidth="1"/>
    <col min="11" max="11" width="15.140625" customWidth="1"/>
  </cols>
  <sheetData>
    <row r="1" spans="1:12" ht="18" x14ac:dyDescent="0.25">
      <c r="A1" s="25"/>
      <c r="B1" s="25"/>
      <c r="C1" s="25"/>
      <c r="D1" s="25"/>
      <c r="E1" s="25"/>
      <c r="F1" s="59" t="s">
        <v>66</v>
      </c>
      <c r="G1" s="59"/>
      <c r="H1" s="59"/>
      <c r="I1" s="59"/>
      <c r="J1" s="25"/>
      <c r="K1" s="25"/>
      <c r="L1" s="25"/>
    </row>
    <row r="2" spans="1:12" x14ac:dyDescent="0.2">
      <c r="A2" s="25"/>
      <c r="B2" s="25"/>
      <c r="C2" s="25"/>
      <c r="D2" s="25"/>
      <c r="E2" s="25"/>
      <c r="F2" s="54" t="s">
        <v>67</v>
      </c>
      <c r="G2" s="54"/>
      <c r="H2" s="54"/>
      <c r="I2" s="54"/>
      <c r="J2" s="25"/>
      <c r="K2" s="25"/>
      <c r="L2" s="25"/>
    </row>
    <row r="3" spans="1:12" x14ac:dyDescent="0.2">
      <c r="A3" s="25"/>
      <c r="B3" s="25"/>
      <c r="C3" s="25"/>
      <c r="D3" s="25"/>
      <c r="E3" s="25"/>
      <c r="F3" s="26"/>
      <c r="G3" s="26"/>
      <c r="H3" s="26"/>
      <c r="I3" s="26"/>
      <c r="J3" s="25"/>
      <c r="K3" s="25"/>
      <c r="L3" s="25"/>
    </row>
    <row r="4" spans="1:12" ht="18" x14ac:dyDescent="0.25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</row>
    <row r="5" spans="1:12" x14ac:dyDescent="0.2">
      <c r="A5" s="60" t="s">
        <v>68</v>
      </c>
      <c r="B5" s="60"/>
      <c r="C5" s="60"/>
      <c r="D5" s="60"/>
      <c r="E5" s="60" t="s">
        <v>69</v>
      </c>
      <c r="F5" s="60"/>
      <c r="G5" s="60"/>
      <c r="H5" s="60"/>
      <c r="I5" s="60" t="s">
        <v>70</v>
      </c>
      <c r="J5" s="60"/>
      <c r="K5" s="60"/>
      <c r="L5" s="60"/>
    </row>
    <row r="6" spans="1:12" x14ac:dyDescent="0.2">
      <c r="A6" s="56" t="s">
        <v>71</v>
      </c>
      <c r="B6" s="56"/>
      <c r="C6" s="56" t="s">
        <v>72</v>
      </c>
      <c r="D6" s="56"/>
      <c r="E6" s="56" t="s">
        <v>71</v>
      </c>
      <c r="F6" s="56"/>
      <c r="G6" s="56" t="s">
        <v>72</v>
      </c>
      <c r="H6" s="56"/>
      <c r="I6" s="56" t="s">
        <v>71</v>
      </c>
      <c r="J6" s="56"/>
      <c r="K6" s="56" t="s">
        <v>72</v>
      </c>
      <c r="L6" s="56"/>
    </row>
    <row r="7" spans="1:12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">
      <c r="A8" s="25" t="s">
        <v>73</v>
      </c>
      <c r="B8" s="25">
        <v>1100</v>
      </c>
      <c r="C8" s="25" t="s">
        <v>74</v>
      </c>
      <c r="D8" s="25">
        <v>300</v>
      </c>
      <c r="E8" s="25" t="s">
        <v>73</v>
      </c>
      <c r="F8" s="25">
        <v>1250</v>
      </c>
      <c r="G8" s="25" t="s">
        <v>74</v>
      </c>
      <c r="H8" s="25">
        <v>287</v>
      </c>
      <c r="I8" s="25" t="s">
        <v>73</v>
      </c>
      <c r="J8" s="25">
        <v>1400</v>
      </c>
      <c r="K8" s="25" t="s">
        <v>74</v>
      </c>
      <c r="L8" s="25">
        <v>250</v>
      </c>
    </row>
    <row r="9" spans="1:12" x14ac:dyDescent="0.2">
      <c r="A9" s="25" t="s">
        <v>75</v>
      </c>
      <c r="B9" s="25">
        <v>300</v>
      </c>
      <c r="C9" s="25" t="s">
        <v>76</v>
      </c>
      <c r="D9" s="25">
        <v>90</v>
      </c>
      <c r="E9" s="25" t="s">
        <v>75</v>
      </c>
      <c r="F9" s="25">
        <v>300</v>
      </c>
      <c r="G9" s="25" t="s">
        <v>76</v>
      </c>
      <c r="H9" s="25">
        <v>89</v>
      </c>
      <c r="I9" s="25" t="s">
        <v>75</v>
      </c>
      <c r="J9" s="25">
        <v>350</v>
      </c>
      <c r="K9" s="25" t="s">
        <v>76</v>
      </c>
      <c r="L9" s="25">
        <v>95</v>
      </c>
    </row>
    <row r="10" spans="1:12" x14ac:dyDescent="0.2">
      <c r="A10" s="25"/>
      <c r="B10" s="25"/>
      <c r="C10" s="25" t="s">
        <v>77</v>
      </c>
      <c r="D10" s="25">
        <v>10</v>
      </c>
      <c r="E10" s="25"/>
      <c r="F10" s="25"/>
      <c r="G10" s="25" t="s">
        <v>77</v>
      </c>
      <c r="H10" s="25">
        <v>9</v>
      </c>
      <c r="I10" s="25"/>
      <c r="J10" s="25"/>
      <c r="K10" s="25" t="s">
        <v>77</v>
      </c>
      <c r="L10" s="25">
        <v>110</v>
      </c>
    </row>
    <row r="11" spans="1:12" x14ac:dyDescent="0.2">
      <c r="A11" s="25"/>
      <c r="B11" s="25"/>
      <c r="C11" s="46" t="s">
        <v>142</v>
      </c>
      <c r="D11" s="25">
        <v>35</v>
      </c>
      <c r="E11" s="25"/>
      <c r="F11" s="25"/>
      <c r="G11" s="46" t="s">
        <v>142</v>
      </c>
      <c r="H11" s="25">
        <v>32</v>
      </c>
      <c r="I11" s="25"/>
      <c r="J11" s="25"/>
      <c r="K11" s="46" t="s">
        <v>142</v>
      </c>
      <c r="L11" s="25">
        <v>100</v>
      </c>
    </row>
    <row r="12" spans="1:12" x14ac:dyDescent="0.2">
      <c r="A12" s="25"/>
      <c r="B12" s="25"/>
      <c r="C12" s="25" t="s">
        <v>78</v>
      </c>
      <c r="D12" s="25">
        <v>560</v>
      </c>
      <c r="E12" s="25"/>
      <c r="F12" s="25"/>
      <c r="G12" s="25" t="s">
        <v>78</v>
      </c>
      <c r="H12" s="25">
        <v>570</v>
      </c>
      <c r="I12" s="25"/>
      <c r="J12" s="25"/>
      <c r="K12" s="25" t="s">
        <v>78</v>
      </c>
      <c r="L12" s="25">
        <v>503</v>
      </c>
    </row>
    <row r="13" spans="1:12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">
      <c r="A14" s="24" t="s">
        <v>79</v>
      </c>
      <c r="B14" s="28">
        <f>SUM(B8,B9)</f>
        <v>1400</v>
      </c>
      <c r="C14" s="24" t="s">
        <v>80</v>
      </c>
      <c r="D14" s="25">
        <f>SUM(D8:D13)</f>
        <v>995</v>
      </c>
      <c r="E14" s="24" t="s">
        <v>79</v>
      </c>
      <c r="F14" s="28">
        <f>SUM(F8,F9)</f>
        <v>1550</v>
      </c>
      <c r="G14" s="24" t="s">
        <v>80</v>
      </c>
      <c r="H14" s="25">
        <f>SUM(H8:H13)</f>
        <v>987</v>
      </c>
      <c r="I14" s="24" t="s">
        <v>79</v>
      </c>
      <c r="J14" s="28">
        <f>SUM(J8,J9)</f>
        <v>1750</v>
      </c>
      <c r="K14" s="24" t="s">
        <v>80</v>
      </c>
      <c r="L14" s="25">
        <f>SUM(L8:L13)</f>
        <v>1058</v>
      </c>
    </row>
    <row r="15" spans="1:12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">
      <c r="A17" s="24" t="s">
        <v>81</v>
      </c>
      <c r="B17" s="25">
        <f>B14-D14</f>
        <v>405</v>
      </c>
      <c r="C17" s="25"/>
      <c r="D17" s="25"/>
      <c r="E17" s="24" t="s">
        <v>81</v>
      </c>
      <c r="F17" s="25">
        <f>F14-H14</f>
        <v>563</v>
      </c>
      <c r="G17" s="25"/>
      <c r="H17" s="25"/>
      <c r="I17" s="24" t="s">
        <v>81</v>
      </c>
      <c r="J17" s="25">
        <f>J14-L14</f>
        <v>692</v>
      </c>
      <c r="K17" s="25"/>
      <c r="L17" s="25"/>
    </row>
    <row r="18" spans="1:12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">
      <c r="A19" s="57" t="s">
        <v>82</v>
      </c>
      <c r="B19" s="57"/>
      <c r="C19" s="57"/>
      <c r="D19" s="25"/>
      <c r="E19" s="24"/>
      <c r="F19" s="25"/>
      <c r="G19" s="25"/>
      <c r="H19" s="25"/>
      <c r="I19" s="25"/>
      <c r="J19" s="25"/>
      <c r="K19" s="25"/>
      <c r="L19" s="25"/>
    </row>
    <row r="20" spans="1:12" x14ac:dyDescent="0.2">
      <c r="A20" s="57" t="s">
        <v>83</v>
      </c>
      <c r="B20" s="58"/>
      <c r="C20" s="58"/>
      <c r="D20" s="25"/>
      <c r="E20" s="30" t="s">
        <v>84</v>
      </c>
      <c r="F20" s="25"/>
      <c r="G20" s="25"/>
      <c r="H20" s="25"/>
      <c r="I20" s="25"/>
      <c r="J20" s="25"/>
      <c r="K20" s="25"/>
      <c r="L20" s="25"/>
    </row>
    <row r="21" spans="1:12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</sheetData>
  <mergeCells count="13">
    <mergeCell ref="F1:I1"/>
    <mergeCell ref="F2:I2"/>
    <mergeCell ref="A5:D5"/>
    <mergeCell ref="E5:H5"/>
    <mergeCell ref="I5:L5"/>
    <mergeCell ref="A6:B6"/>
    <mergeCell ref="C6:D6"/>
    <mergeCell ref="E6:F6"/>
    <mergeCell ref="G6:H6"/>
    <mergeCell ref="I6:J6"/>
    <mergeCell ref="K6:L6"/>
    <mergeCell ref="A19:C19"/>
    <mergeCell ref="A20:C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J7" sqref="J7"/>
    </sheetView>
  </sheetViews>
  <sheetFormatPr defaultRowHeight="12.75" x14ac:dyDescent="0.2"/>
  <cols>
    <col min="1" max="1" width="6.7109375" bestFit="1" customWidth="1"/>
    <col min="2" max="2" width="9" bestFit="1" customWidth="1"/>
    <col min="3" max="3" width="9.28515625" bestFit="1" customWidth="1"/>
    <col min="4" max="4" width="12.140625" bestFit="1" customWidth="1"/>
    <col min="5" max="5" width="13.140625" bestFit="1" customWidth="1"/>
    <col min="6" max="6" width="18" bestFit="1" customWidth="1"/>
    <col min="7" max="7" width="12.140625" bestFit="1" customWidth="1"/>
    <col min="8" max="8" width="13.140625" bestFit="1" customWidth="1"/>
    <col min="9" max="9" width="9.42578125" bestFit="1" customWidth="1"/>
    <col min="10" max="10" width="22.140625" bestFit="1" customWidth="1"/>
  </cols>
  <sheetData>
    <row r="1" spans="1:10" x14ac:dyDescent="0.2">
      <c r="D1" s="61" t="s">
        <v>85</v>
      </c>
      <c r="E1" s="61"/>
      <c r="F1" s="61"/>
      <c r="G1" s="61"/>
      <c r="H1" s="61"/>
    </row>
    <row r="2" spans="1:10" x14ac:dyDescent="0.2">
      <c r="D2" s="61" t="s">
        <v>86</v>
      </c>
      <c r="E2" s="61"/>
      <c r="F2" s="61"/>
      <c r="G2" s="61"/>
      <c r="H2" s="61"/>
    </row>
    <row r="4" spans="1:10" x14ac:dyDescent="0.2">
      <c r="F4" s="31" t="s">
        <v>87</v>
      </c>
    </row>
    <row r="6" spans="1:10" x14ac:dyDescent="0.2">
      <c r="A6" s="9" t="s">
        <v>88</v>
      </c>
      <c r="B6" s="9" t="s">
        <v>16</v>
      </c>
      <c r="C6" s="9" t="s">
        <v>17</v>
      </c>
      <c r="D6" s="9" t="s">
        <v>89</v>
      </c>
      <c r="E6" s="9" t="s">
        <v>90</v>
      </c>
      <c r="F6" s="9" t="s">
        <v>91</v>
      </c>
      <c r="G6" s="9" t="s">
        <v>92</v>
      </c>
      <c r="H6" s="9" t="s">
        <v>93</v>
      </c>
      <c r="I6" s="9" t="s">
        <v>94</v>
      </c>
      <c r="J6" s="47" t="s">
        <v>147</v>
      </c>
    </row>
    <row r="7" spans="1:10" x14ac:dyDescent="0.2">
      <c r="A7" s="8">
        <v>1</v>
      </c>
      <c r="B7" s="9" t="s">
        <v>95</v>
      </c>
      <c r="C7" s="9" t="s">
        <v>96</v>
      </c>
      <c r="D7" s="10">
        <v>42</v>
      </c>
      <c r="E7" s="8">
        <v>53</v>
      </c>
      <c r="F7" s="8">
        <v>185</v>
      </c>
      <c r="G7" s="32">
        <v>176</v>
      </c>
      <c r="H7" s="8">
        <v>176</v>
      </c>
      <c r="I7" s="9"/>
      <c r="J7" s="48"/>
    </row>
    <row r="8" spans="1:10" x14ac:dyDescent="0.2">
      <c r="A8" s="8">
        <v>2</v>
      </c>
      <c r="B8" s="9" t="s">
        <v>24</v>
      </c>
      <c r="C8" s="9" t="s">
        <v>25</v>
      </c>
      <c r="D8" s="10">
        <v>38</v>
      </c>
      <c r="E8" s="8">
        <v>42</v>
      </c>
      <c r="F8" s="8">
        <v>205</v>
      </c>
      <c r="G8" s="32">
        <v>153</v>
      </c>
      <c r="H8" s="8">
        <v>140</v>
      </c>
      <c r="I8" s="9"/>
      <c r="J8" s="48"/>
    </row>
    <row r="9" spans="1:10" x14ac:dyDescent="0.2">
      <c r="A9" s="8">
        <v>3</v>
      </c>
      <c r="B9" s="9" t="s">
        <v>95</v>
      </c>
      <c r="C9" s="9" t="s">
        <v>97</v>
      </c>
      <c r="D9" s="10">
        <v>46</v>
      </c>
      <c r="E9" s="8">
        <v>54</v>
      </c>
      <c r="F9" s="8">
        <v>235</v>
      </c>
      <c r="G9" s="32">
        <v>165</v>
      </c>
      <c r="H9" s="8">
        <v>165</v>
      </c>
      <c r="I9" s="9"/>
      <c r="J9" s="48"/>
    </row>
    <row r="10" spans="1:10" x14ac:dyDescent="0.2">
      <c r="A10" s="8">
        <v>4</v>
      </c>
      <c r="B10" s="9" t="s">
        <v>98</v>
      </c>
      <c r="C10" s="9" t="s">
        <v>99</v>
      </c>
      <c r="D10" s="10">
        <v>39</v>
      </c>
      <c r="E10" s="8">
        <v>47</v>
      </c>
      <c r="F10" s="8">
        <v>187</v>
      </c>
      <c r="G10" s="32">
        <v>147</v>
      </c>
      <c r="H10" s="8">
        <v>0</v>
      </c>
      <c r="I10" s="9"/>
      <c r="J10" s="48"/>
    </row>
    <row r="11" spans="1:10" x14ac:dyDescent="0.2">
      <c r="A11" s="8">
        <v>5</v>
      </c>
      <c r="B11" s="9" t="s">
        <v>100</v>
      </c>
      <c r="C11" s="9" t="s">
        <v>43</v>
      </c>
      <c r="D11" s="10">
        <v>40</v>
      </c>
      <c r="E11" s="8">
        <v>49</v>
      </c>
      <c r="F11" s="8">
        <v>198</v>
      </c>
      <c r="G11" s="32">
        <v>154</v>
      </c>
      <c r="H11" s="8">
        <v>154</v>
      </c>
      <c r="I11" s="9"/>
      <c r="J11" s="48"/>
    </row>
    <row r="12" spans="1:10" x14ac:dyDescent="0.2">
      <c r="A12" s="8">
        <v>6</v>
      </c>
      <c r="B12" s="9" t="s">
        <v>101</v>
      </c>
      <c r="C12" s="9" t="s">
        <v>102</v>
      </c>
      <c r="D12" s="10">
        <v>53</v>
      </c>
      <c r="E12" s="8">
        <v>62</v>
      </c>
      <c r="F12" s="8">
        <v>203</v>
      </c>
      <c r="G12" s="32">
        <v>194</v>
      </c>
      <c r="H12" s="8">
        <v>194</v>
      </c>
      <c r="I12" s="9"/>
      <c r="J12" s="48"/>
    </row>
    <row r="13" spans="1:10" x14ac:dyDescent="0.2">
      <c r="A13" s="8">
        <v>7</v>
      </c>
      <c r="B13" s="9" t="s">
        <v>103</v>
      </c>
      <c r="C13" s="9" t="s">
        <v>40</v>
      </c>
      <c r="D13" s="10">
        <v>32</v>
      </c>
      <c r="E13" s="8">
        <v>40</v>
      </c>
      <c r="F13" s="8">
        <v>189</v>
      </c>
      <c r="G13" s="32">
        <v>149</v>
      </c>
      <c r="H13" s="8">
        <v>100</v>
      </c>
      <c r="I13" s="9"/>
      <c r="J13" s="48"/>
    </row>
    <row r="14" spans="1:10" x14ac:dyDescent="0.2">
      <c r="A14" s="8">
        <v>8</v>
      </c>
      <c r="B14" s="9" t="s">
        <v>27</v>
      </c>
      <c r="C14" s="9" t="s">
        <v>104</v>
      </c>
      <c r="D14" s="10">
        <v>47</v>
      </c>
      <c r="E14" s="8">
        <v>51</v>
      </c>
      <c r="F14" s="8">
        <v>196</v>
      </c>
      <c r="G14" s="32">
        <v>151</v>
      </c>
      <c r="H14" s="8">
        <v>151</v>
      </c>
      <c r="I14" s="9"/>
      <c r="J14" s="48"/>
    </row>
    <row r="15" spans="1:10" x14ac:dyDescent="0.2">
      <c r="A15" s="8">
        <v>9</v>
      </c>
      <c r="B15" s="9" t="s">
        <v>103</v>
      </c>
      <c r="C15" s="9" t="s">
        <v>45</v>
      </c>
      <c r="D15" s="10">
        <v>45</v>
      </c>
      <c r="E15" s="8">
        <v>50</v>
      </c>
      <c r="F15" s="8">
        <v>214</v>
      </c>
      <c r="G15" s="32">
        <v>196</v>
      </c>
      <c r="H15" s="8">
        <v>196</v>
      </c>
      <c r="I15" s="9"/>
      <c r="J15" s="48"/>
    </row>
    <row r="16" spans="1:10" x14ac:dyDescent="0.2">
      <c r="A16" s="8">
        <v>10</v>
      </c>
      <c r="B16" s="9" t="s">
        <v>33</v>
      </c>
      <c r="C16" s="9" t="s">
        <v>34</v>
      </c>
      <c r="D16" s="10">
        <v>50</v>
      </c>
      <c r="E16" s="8">
        <v>57</v>
      </c>
      <c r="F16" s="8">
        <v>224</v>
      </c>
      <c r="G16" s="32">
        <v>210</v>
      </c>
      <c r="H16" s="8">
        <v>210</v>
      </c>
      <c r="I16" s="9"/>
      <c r="J16" s="48"/>
    </row>
    <row r="18" spans="1:8" x14ac:dyDescent="0.2">
      <c r="B18" s="61" t="s">
        <v>105</v>
      </c>
      <c r="C18" s="61"/>
      <c r="D18" s="1"/>
      <c r="E18" s="1"/>
      <c r="F18" s="1"/>
    </row>
    <row r="19" spans="1:8" x14ac:dyDescent="0.2">
      <c r="C19" s="35"/>
      <c r="D19" s="35"/>
    </row>
    <row r="20" spans="1:8" x14ac:dyDescent="0.2">
      <c r="C20" s="35"/>
      <c r="D20" s="35"/>
      <c r="F20" s="33" t="s">
        <v>106</v>
      </c>
    </row>
    <row r="22" spans="1:8" x14ac:dyDescent="0.2">
      <c r="A22" s="34"/>
      <c r="C22" s="1"/>
      <c r="E22" s="34"/>
      <c r="F22" s="62" t="s">
        <v>107</v>
      </c>
      <c r="G22" s="62"/>
      <c r="H22" s="34"/>
    </row>
    <row r="24" spans="1:8" x14ac:dyDescent="0.2">
      <c r="B24" s="7"/>
    </row>
    <row r="25" spans="1:8" x14ac:dyDescent="0.2">
      <c r="B25" s="7"/>
    </row>
    <row r="26" spans="1:8" x14ac:dyDescent="0.2">
      <c r="B26" s="7"/>
    </row>
  </sheetData>
  <mergeCells count="4">
    <mergeCell ref="D1:H1"/>
    <mergeCell ref="D2:H2"/>
    <mergeCell ref="B18:C18"/>
    <mergeCell ref="F22:G22"/>
  </mergeCells>
  <conditionalFormatting sqref="A7:I16">
    <cfRule type="cellIs" dxfId="3" priority="2" stopIfTrue="1" operator="equal">
      <formula>"Da"</formula>
    </cfRule>
  </conditionalFormatting>
  <conditionalFormatting sqref="A6:I6">
    <cfRule type="cellIs" dxfId="2" priority="1" stopIfTrue="1" operator="equal">
      <formula>"Da"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29" sqref="J29"/>
    </sheetView>
  </sheetViews>
  <sheetFormatPr defaultRowHeight="12.75" x14ac:dyDescent="0.2"/>
  <cols>
    <col min="1" max="1" width="6.7109375" bestFit="1" customWidth="1"/>
    <col min="2" max="2" width="9.5703125" bestFit="1" customWidth="1"/>
    <col min="3" max="3" width="14.140625" customWidth="1"/>
    <col min="4" max="4" width="13" customWidth="1"/>
    <col min="5" max="5" width="9" bestFit="1" customWidth="1"/>
    <col min="6" max="6" width="7.140625" bestFit="1" customWidth="1"/>
    <col min="7" max="7" width="7.5703125" bestFit="1" customWidth="1"/>
    <col min="8" max="8" width="8.140625" bestFit="1" customWidth="1"/>
  </cols>
  <sheetData>
    <row r="1" spans="1:8" x14ac:dyDescent="0.2">
      <c r="D1" s="61" t="s">
        <v>120</v>
      </c>
      <c r="E1" s="61"/>
      <c r="F1" s="61"/>
      <c r="G1" s="61"/>
      <c r="H1" s="61"/>
    </row>
    <row r="2" spans="1:8" x14ac:dyDescent="0.2">
      <c r="D2" s="61" t="s">
        <v>108</v>
      </c>
      <c r="E2" s="61"/>
      <c r="F2" s="61"/>
      <c r="G2" s="61"/>
      <c r="H2" s="61"/>
    </row>
    <row r="4" spans="1:8" x14ac:dyDescent="0.2">
      <c r="E4" s="63" t="s">
        <v>87</v>
      </c>
      <c r="F4" s="63"/>
      <c r="G4" s="63"/>
    </row>
    <row r="6" spans="1:8" x14ac:dyDescent="0.2">
      <c r="A6" s="34" t="s">
        <v>88</v>
      </c>
      <c r="B6" s="34" t="s">
        <v>16</v>
      </c>
      <c r="C6" s="34" t="s">
        <v>17</v>
      </c>
      <c r="D6" s="34" t="s">
        <v>109</v>
      </c>
      <c r="E6" s="34" t="s">
        <v>110</v>
      </c>
      <c r="F6" s="34" t="s">
        <v>111</v>
      </c>
      <c r="G6" s="34" t="s">
        <v>112</v>
      </c>
      <c r="H6" s="34" t="s">
        <v>113</v>
      </c>
    </row>
    <row r="7" spans="1:8" x14ac:dyDescent="0.2">
      <c r="A7" s="1">
        <v>1</v>
      </c>
      <c r="B7" t="s">
        <v>114</v>
      </c>
      <c r="C7" t="s">
        <v>96</v>
      </c>
      <c r="D7" s="38">
        <v>3</v>
      </c>
      <c r="E7" s="49">
        <v>756</v>
      </c>
      <c r="F7" s="50">
        <f>13/100*E7</f>
        <v>98.28</v>
      </c>
      <c r="G7" s="51"/>
      <c r="H7" s="50"/>
    </row>
    <row r="8" spans="1:8" x14ac:dyDescent="0.2">
      <c r="A8" s="1">
        <v>2</v>
      </c>
      <c r="B8" t="s">
        <v>115</v>
      </c>
      <c r="C8" t="s">
        <v>25</v>
      </c>
      <c r="D8" s="38">
        <v>2</v>
      </c>
      <c r="E8" s="49">
        <v>675</v>
      </c>
      <c r="F8" s="50">
        <f t="shared" ref="F8:F16" si="0">13/100*E8</f>
        <v>87.75</v>
      </c>
      <c r="G8" s="51"/>
      <c r="H8" s="50"/>
    </row>
    <row r="9" spans="1:8" x14ac:dyDescent="0.2">
      <c r="A9" s="1">
        <v>3</v>
      </c>
      <c r="B9" t="s">
        <v>95</v>
      </c>
      <c r="C9" t="s">
        <v>97</v>
      </c>
      <c r="D9" s="38">
        <v>5</v>
      </c>
      <c r="E9" s="49">
        <v>835</v>
      </c>
      <c r="F9" s="50">
        <f t="shared" si="0"/>
        <v>108.55</v>
      </c>
      <c r="G9" s="51"/>
      <c r="H9" s="50"/>
    </row>
    <row r="10" spans="1:8" x14ac:dyDescent="0.2">
      <c r="A10" s="1">
        <v>4</v>
      </c>
      <c r="B10" t="s">
        <v>116</v>
      </c>
      <c r="C10" t="s">
        <v>99</v>
      </c>
      <c r="D10" s="38">
        <v>4</v>
      </c>
      <c r="E10" s="49">
        <v>627</v>
      </c>
      <c r="F10" s="50">
        <f t="shared" si="0"/>
        <v>81.510000000000005</v>
      </c>
      <c r="G10" s="51"/>
      <c r="H10" s="50"/>
    </row>
    <row r="11" spans="1:8" x14ac:dyDescent="0.2">
      <c r="A11" s="1">
        <v>5</v>
      </c>
      <c r="B11" t="s">
        <v>117</v>
      </c>
      <c r="C11" t="s">
        <v>43</v>
      </c>
      <c r="D11" s="38">
        <v>1</v>
      </c>
      <c r="E11" s="49">
        <v>658</v>
      </c>
      <c r="F11" s="50">
        <f t="shared" si="0"/>
        <v>85.54</v>
      </c>
      <c r="G11" s="51"/>
      <c r="H11" s="50"/>
    </row>
    <row r="12" spans="1:8" x14ac:dyDescent="0.2">
      <c r="A12" s="1">
        <v>6</v>
      </c>
      <c r="B12" t="s">
        <v>96</v>
      </c>
      <c r="C12" t="s">
        <v>102</v>
      </c>
      <c r="D12" s="38">
        <v>3</v>
      </c>
      <c r="E12" s="49">
        <v>955</v>
      </c>
      <c r="F12" s="50">
        <f t="shared" si="0"/>
        <v>124.15</v>
      </c>
      <c r="G12" s="51"/>
      <c r="H12" s="50"/>
    </row>
    <row r="13" spans="1:8" x14ac:dyDescent="0.2">
      <c r="A13" s="1">
        <v>7</v>
      </c>
      <c r="B13" t="s">
        <v>39</v>
      </c>
      <c r="C13" t="s">
        <v>40</v>
      </c>
      <c r="D13" s="38">
        <v>2</v>
      </c>
      <c r="E13" s="49">
        <v>583</v>
      </c>
      <c r="F13" s="50">
        <f t="shared" si="0"/>
        <v>75.790000000000006</v>
      </c>
      <c r="G13" s="51"/>
      <c r="H13" s="50"/>
    </row>
    <row r="14" spans="1:8" x14ac:dyDescent="0.2">
      <c r="A14" s="1">
        <v>8</v>
      </c>
      <c r="B14" t="s">
        <v>27</v>
      </c>
      <c r="C14" t="s">
        <v>28</v>
      </c>
      <c r="D14" s="38">
        <v>3</v>
      </c>
      <c r="E14" s="49">
        <v>739</v>
      </c>
      <c r="F14" s="50">
        <f t="shared" si="0"/>
        <v>96.070000000000007</v>
      </c>
      <c r="G14" s="51"/>
      <c r="H14" s="50"/>
    </row>
    <row r="15" spans="1:8" x14ac:dyDescent="0.2">
      <c r="A15" s="1">
        <v>9</v>
      </c>
      <c r="B15" t="s">
        <v>103</v>
      </c>
      <c r="C15" t="s">
        <v>45</v>
      </c>
      <c r="D15" s="38">
        <v>4</v>
      </c>
      <c r="E15" s="49">
        <v>852</v>
      </c>
      <c r="F15" s="50">
        <f t="shared" si="0"/>
        <v>110.76</v>
      </c>
      <c r="G15" s="51"/>
      <c r="H15" s="50"/>
    </row>
    <row r="16" spans="1:8" x14ac:dyDescent="0.2">
      <c r="A16" s="1">
        <v>10</v>
      </c>
      <c r="B16" t="s">
        <v>33</v>
      </c>
      <c r="C16" t="s">
        <v>34</v>
      </c>
      <c r="D16" s="38">
        <v>5</v>
      </c>
      <c r="E16" s="49">
        <v>1165</v>
      </c>
      <c r="F16" s="50">
        <f t="shared" si="0"/>
        <v>151.45000000000002</v>
      </c>
      <c r="G16" s="51"/>
      <c r="H16" s="50"/>
    </row>
    <row r="19" spans="3:8" x14ac:dyDescent="0.2">
      <c r="C19" s="61" t="s">
        <v>118</v>
      </c>
      <c r="D19" s="61"/>
      <c r="E19">
        <f>SUM(E7:E16)</f>
        <v>7845</v>
      </c>
      <c r="H19" s="50"/>
    </row>
    <row r="20" spans="3:8" x14ac:dyDescent="0.2">
      <c r="C20" s="61" t="s">
        <v>119</v>
      </c>
      <c r="D20" s="61"/>
    </row>
  </sheetData>
  <mergeCells count="5">
    <mergeCell ref="D1:H1"/>
    <mergeCell ref="D2:H2"/>
    <mergeCell ref="E4:G4"/>
    <mergeCell ref="C19:D19"/>
    <mergeCell ref="C20:D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J30" sqref="J30"/>
    </sheetView>
  </sheetViews>
  <sheetFormatPr defaultRowHeight="12.75" x14ac:dyDescent="0.2"/>
  <cols>
    <col min="1" max="1" width="5.5703125" bestFit="1" customWidth="1"/>
    <col min="2" max="2" width="17.7109375" bestFit="1" customWidth="1"/>
    <col min="3" max="3" width="6.28515625" bestFit="1" customWidth="1"/>
    <col min="4" max="4" width="8.5703125" bestFit="1" customWidth="1"/>
    <col min="5" max="5" width="7.7109375" bestFit="1" customWidth="1"/>
    <col min="6" max="6" width="6.85546875" bestFit="1" customWidth="1"/>
    <col min="7" max="7" width="5.5703125" bestFit="1" customWidth="1"/>
    <col min="8" max="8" width="17.7109375" bestFit="1" customWidth="1"/>
    <col min="9" max="9" width="6.28515625" bestFit="1" customWidth="1"/>
    <col min="10" max="10" width="8.5703125" bestFit="1" customWidth="1"/>
    <col min="11" max="11" width="7.7109375" bestFit="1" customWidth="1"/>
    <col min="12" max="12" width="6.85546875" bestFit="1" customWidth="1"/>
    <col min="13" max="13" width="5.5703125" bestFit="1" customWidth="1"/>
  </cols>
  <sheetData>
    <row r="1" spans="1:13" ht="15.75" x14ac:dyDescent="0.25">
      <c r="D1" s="64" t="s">
        <v>121</v>
      </c>
      <c r="E1" s="64"/>
      <c r="F1" s="64"/>
      <c r="G1" s="64"/>
      <c r="H1" s="64"/>
      <c r="M1" s="40"/>
    </row>
    <row r="2" spans="1:13" ht="18" x14ac:dyDescent="0.25">
      <c r="D2" s="63" t="s">
        <v>146</v>
      </c>
      <c r="E2" s="63"/>
      <c r="F2" s="63"/>
      <c r="G2" s="63"/>
      <c r="H2" s="63"/>
      <c r="I2" s="41"/>
      <c r="M2" s="40"/>
    </row>
    <row r="3" spans="1:13" ht="18" x14ac:dyDescent="0.25">
      <c r="G3" s="40"/>
      <c r="H3" s="42"/>
      <c r="I3" s="42"/>
      <c r="M3" s="40"/>
    </row>
    <row r="4" spans="1:13" ht="18" x14ac:dyDescent="0.25">
      <c r="G4" s="40"/>
      <c r="H4" s="42"/>
      <c r="I4" s="42"/>
      <c r="M4" s="40"/>
    </row>
    <row r="5" spans="1:13" x14ac:dyDescent="0.2">
      <c r="G5" s="40"/>
      <c r="M5" s="40"/>
    </row>
    <row r="6" spans="1:13" x14ac:dyDescent="0.2">
      <c r="A6" s="65" t="s">
        <v>122</v>
      </c>
      <c r="B6" s="65"/>
      <c r="C6" s="65"/>
      <c r="D6" s="65"/>
      <c r="E6" s="65"/>
      <c r="F6" s="65"/>
      <c r="G6" s="40"/>
      <c r="H6" s="65" t="s">
        <v>123</v>
      </c>
      <c r="I6" s="65"/>
      <c r="J6" s="65"/>
      <c r="K6" s="65"/>
      <c r="L6" s="65"/>
      <c r="M6" s="40"/>
    </row>
    <row r="7" spans="1:13" x14ac:dyDescent="0.2">
      <c r="A7" s="1" t="s">
        <v>15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31" t="s">
        <v>129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31" t="s">
        <v>129</v>
      </c>
    </row>
    <row r="8" spans="1:13" x14ac:dyDescent="0.2">
      <c r="A8" s="1"/>
      <c r="B8" s="1"/>
      <c r="C8" s="1"/>
      <c r="D8" s="1"/>
      <c r="E8" s="1"/>
      <c r="F8" s="1"/>
      <c r="G8" s="31"/>
      <c r="H8" s="1"/>
      <c r="I8" s="1"/>
      <c r="J8" s="1"/>
      <c r="K8" s="1"/>
      <c r="L8" s="1"/>
      <c r="M8" s="31"/>
    </row>
    <row r="9" spans="1:13" x14ac:dyDescent="0.2">
      <c r="A9" s="1">
        <v>1</v>
      </c>
      <c r="B9" t="s">
        <v>138</v>
      </c>
      <c r="C9" s="1">
        <v>10</v>
      </c>
      <c r="D9" s="1">
        <v>14</v>
      </c>
      <c r="E9" s="1">
        <v>8</v>
      </c>
      <c r="F9" s="1">
        <v>7</v>
      </c>
      <c r="G9" s="31"/>
      <c r="H9" t="s">
        <v>138</v>
      </c>
      <c r="I9">
        <v>22</v>
      </c>
      <c r="J9">
        <v>23</v>
      </c>
      <c r="K9">
        <v>18</v>
      </c>
      <c r="L9">
        <v>17</v>
      </c>
      <c r="M9" s="40"/>
    </row>
    <row r="10" spans="1:13" x14ac:dyDescent="0.2">
      <c r="A10" s="1">
        <v>2</v>
      </c>
      <c r="B10" t="s">
        <v>139</v>
      </c>
      <c r="C10" s="1">
        <v>8</v>
      </c>
      <c r="D10" s="1">
        <v>10</v>
      </c>
      <c r="E10" s="1">
        <v>6</v>
      </c>
      <c r="F10" s="1">
        <v>4</v>
      </c>
      <c r="G10" s="31"/>
      <c r="H10" t="s">
        <v>139</v>
      </c>
      <c r="I10">
        <v>21</v>
      </c>
      <c r="J10">
        <v>23</v>
      </c>
      <c r="K10">
        <v>15</v>
      </c>
      <c r="L10">
        <v>9</v>
      </c>
      <c r="M10" s="40"/>
    </row>
    <row r="11" spans="1:13" x14ac:dyDescent="0.2">
      <c r="A11" s="1">
        <v>3</v>
      </c>
      <c r="B11" t="s">
        <v>140</v>
      </c>
      <c r="C11" s="1">
        <v>8</v>
      </c>
      <c r="D11" s="1">
        <v>11</v>
      </c>
      <c r="E11" s="1">
        <v>5</v>
      </c>
      <c r="F11" s="1">
        <v>3</v>
      </c>
      <c r="G11" s="31"/>
      <c r="H11" t="s">
        <v>140</v>
      </c>
      <c r="I11">
        <v>13</v>
      </c>
      <c r="J11">
        <v>19</v>
      </c>
      <c r="K11">
        <v>12</v>
      </c>
      <c r="L11">
        <v>7</v>
      </c>
      <c r="M11" s="40"/>
    </row>
    <row r="12" spans="1:13" x14ac:dyDescent="0.2">
      <c r="A12" s="1">
        <v>4</v>
      </c>
      <c r="B12" t="s">
        <v>130</v>
      </c>
      <c r="C12" s="1">
        <v>5</v>
      </c>
      <c r="D12" s="1">
        <v>8</v>
      </c>
      <c r="E12" s="1">
        <v>4</v>
      </c>
      <c r="F12" s="1">
        <v>2</v>
      </c>
      <c r="G12" s="31"/>
      <c r="H12" t="s">
        <v>130</v>
      </c>
      <c r="I12">
        <v>6</v>
      </c>
      <c r="J12">
        <v>8</v>
      </c>
      <c r="K12">
        <v>3</v>
      </c>
      <c r="L12">
        <v>3</v>
      </c>
      <c r="M12" s="40"/>
    </row>
    <row r="13" spans="1:13" x14ac:dyDescent="0.2">
      <c r="A13" s="1">
        <v>5</v>
      </c>
      <c r="B13" t="s">
        <v>131</v>
      </c>
      <c r="C13" s="1">
        <v>7</v>
      </c>
      <c r="D13" s="1">
        <v>12</v>
      </c>
      <c r="E13" s="1">
        <v>6</v>
      </c>
      <c r="F13" s="1">
        <v>4</v>
      </c>
      <c r="G13" s="31"/>
      <c r="H13" t="s">
        <v>131</v>
      </c>
      <c r="I13">
        <v>9</v>
      </c>
      <c r="J13">
        <v>14</v>
      </c>
      <c r="K13">
        <v>6</v>
      </c>
      <c r="L13">
        <v>5</v>
      </c>
      <c r="M13" s="40"/>
    </row>
    <row r="14" spans="1:13" x14ac:dyDescent="0.2">
      <c r="A14" s="1">
        <v>6</v>
      </c>
      <c r="B14" t="s">
        <v>132</v>
      </c>
      <c r="C14" s="1">
        <v>9</v>
      </c>
      <c r="D14" s="1">
        <v>11</v>
      </c>
      <c r="E14" s="1">
        <v>7</v>
      </c>
      <c r="F14" s="1">
        <v>3</v>
      </c>
      <c r="G14" s="31"/>
      <c r="H14" t="s">
        <v>132</v>
      </c>
      <c r="I14">
        <v>11</v>
      </c>
      <c r="J14">
        <v>21</v>
      </c>
      <c r="K14">
        <v>15</v>
      </c>
      <c r="L14">
        <v>10</v>
      </c>
      <c r="M14" s="40"/>
    </row>
    <row r="15" spans="1:13" x14ac:dyDescent="0.2">
      <c r="A15" s="1">
        <v>7</v>
      </c>
      <c r="B15" t="s">
        <v>133</v>
      </c>
      <c r="C15" s="1">
        <v>8</v>
      </c>
      <c r="D15" s="1">
        <v>9</v>
      </c>
      <c r="E15" s="1">
        <v>5</v>
      </c>
      <c r="F15" s="1">
        <v>3</v>
      </c>
      <c r="G15" s="31"/>
      <c r="H15" t="s">
        <v>133</v>
      </c>
      <c r="I15">
        <v>9</v>
      </c>
      <c r="J15">
        <v>10</v>
      </c>
      <c r="K15">
        <v>5</v>
      </c>
      <c r="L15">
        <v>3</v>
      </c>
      <c r="M15" s="40"/>
    </row>
    <row r="16" spans="1:13" x14ac:dyDescent="0.2">
      <c r="A16" s="1">
        <v>8</v>
      </c>
      <c r="B16" t="s">
        <v>135</v>
      </c>
      <c r="C16" s="1">
        <v>12</v>
      </c>
      <c r="D16" s="1">
        <v>15</v>
      </c>
      <c r="E16" s="1">
        <v>10</v>
      </c>
      <c r="F16" s="1">
        <v>7</v>
      </c>
      <c r="G16" s="31"/>
      <c r="H16" t="s">
        <v>135</v>
      </c>
      <c r="I16">
        <v>20</v>
      </c>
      <c r="J16">
        <v>18</v>
      </c>
      <c r="K16">
        <v>11</v>
      </c>
      <c r="L16">
        <v>10</v>
      </c>
      <c r="M16" s="40"/>
    </row>
    <row r="17" spans="1:13" x14ac:dyDescent="0.2">
      <c r="A17" s="1">
        <v>9</v>
      </c>
      <c r="B17" t="s">
        <v>134</v>
      </c>
      <c r="C17" s="1">
        <v>10</v>
      </c>
      <c r="D17" s="1">
        <v>14</v>
      </c>
      <c r="E17" s="1">
        <v>8</v>
      </c>
      <c r="F17" s="1">
        <v>6</v>
      </c>
      <c r="G17" s="31"/>
      <c r="H17" t="s">
        <v>134</v>
      </c>
      <c r="I17">
        <v>10</v>
      </c>
      <c r="J17">
        <v>15</v>
      </c>
      <c r="K17">
        <v>9</v>
      </c>
      <c r="L17">
        <v>5</v>
      </c>
      <c r="M17" s="40"/>
    </row>
    <row r="18" spans="1:13" x14ac:dyDescent="0.2">
      <c r="A18" s="1">
        <v>10</v>
      </c>
      <c r="B18" t="s">
        <v>136</v>
      </c>
      <c r="C18" s="1">
        <v>6</v>
      </c>
      <c r="D18" s="1">
        <v>6</v>
      </c>
      <c r="E18" s="1">
        <v>4</v>
      </c>
      <c r="F18" s="1">
        <v>2</v>
      </c>
      <c r="G18" s="31"/>
      <c r="H18" t="s">
        <v>136</v>
      </c>
      <c r="I18">
        <v>12</v>
      </c>
      <c r="J18">
        <v>9</v>
      </c>
      <c r="K18">
        <v>6</v>
      </c>
      <c r="L18">
        <v>4</v>
      </c>
      <c r="M18" s="40"/>
    </row>
    <row r="19" spans="1:13" x14ac:dyDescent="0.2">
      <c r="A19" s="1">
        <v>11</v>
      </c>
      <c r="B19" t="s">
        <v>137</v>
      </c>
      <c r="C19" s="1">
        <v>7</v>
      </c>
      <c r="D19" s="1">
        <v>8</v>
      </c>
      <c r="E19" s="1">
        <v>4</v>
      </c>
      <c r="F19" s="1">
        <v>3</v>
      </c>
      <c r="G19" s="31"/>
      <c r="H19" t="s">
        <v>137</v>
      </c>
      <c r="I19">
        <v>9</v>
      </c>
      <c r="J19">
        <v>10</v>
      </c>
      <c r="K19">
        <v>6</v>
      </c>
      <c r="L19">
        <v>5</v>
      </c>
      <c r="M19" s="40"/>
    </row>
  </sheetData>
  <mergeCells count="4">
    <mergeCell ref="D1:H1"/>
    <mergeCell ref="D2:H2"/>
    <mergeCell ref="A6:F6"/>
    <mergeCell ref="H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D15" sqref="D15"/>
    </sheetView>
  </sheetViews>
  <sheetFormatPr defaultRowHeight="12.75" x14ac:dyDescent="0.2"/>
  <cols>
    <col min="2" max="2" width="10.7109375" customWidth="1"/>
    <col min="3" max="3" width="12" customWidth="1"/>
    <col min="4" max="4" width="13.140625" customWidth="1"/>
  </cols>
  <sheetData>
    <row r="1" spans="1:6" x14ac:dyDescent="0.2">
      <c r="C1" s="3" t="s">
        <v>9</v>
      </c>
    </row>
    <row r="2" spans="1:6" x14ac:dyDescent="0.2">
      <c r="C2" s="5">
        <v>4.76</v>
      </c>
    </row>
    <row r="3" spans="1:6" x14ac:dyDescent="0.2">
      <c r="A3" s="4"/>
      <c r="B3" s="4"/>
      <c r="C3" s="4"/>
      <c r="D3" s="4"/>
    </row>
    <row r="4" spans="1:6" x14ac:dyDescent="0.2">
      <c r="A4" s="3" t="s">
        <v>0</v>
      </c>
      <c r="B4" s="3" t="s">
        <v>1</v>
      </c>
      <c r="C4" s="3" t="s">
        <v>14</v>
      </c>
      <c r="D4" s="3" t="s">
        <v>2</v>
      </c>
      <c r="F4" s="6"/>
    </row>
    <row r="5" spans="1:6" x14ac:dyDescent="0.2">
      <c r="A5" s="3">
        <v>1</v>
      </c>
      <c r="B5" s="13" t="s">
        <v>3</v>
      </c>
      <c r="C5" s="37">
        <v>512</v>
      </c>
      <c r="D5" s="37"/>
      <c r="F5" s="1"/>
    </row>
    <row r="6" spans="1:6" x14ac:dyDescent="0.2">
      <c r="A6" s="3">
        <v>2</v>
      </c>
      <c r="B6" s="13" t="s">
        <v>4</v>
      </c>
      <c r="C6" s="37">
        <v>212</v>
      </c>
      <c r="D6" s="37"/>
    </row>
    <row r="7" spans="1:6" ht="15" customHeight="1" x14ac:dyDescent="0.2">
      <c r="A7" s="3">
        <v>3</v>
      </c>
      <c r="B7" s="13" t="s">
        <v>5</v>
      </c>
      <c r="C7" s="37">
        <v>15</v>
      </c>
      <c r="D7" s="37"/>
    </row>
    <row r="8" spans="1:6" ht="15" customHeight="1" x14ac:dyDescent="0.2">
      <c r="A8" s="3">
        <v>4</v>
      </c>
      <c r="B8" s="13" t="s">
        <v>6</v>
      </c>
      <c r="C8" s="37">
        <v>14</v>
      </c>
      <c r="D8" s="37"/>
    </row>
    <row r="9" spans="1:6" ht="15" customHeight="1" x14ac:dyDescent="0.2">
      <c r="A9" s="3">
        <v>5</v>
      </c>
      <c r="B9" s="13" t="s">
        <v>7</v>
      </c>
      <c r="C9" s="37">
        <v>25</v>
      </c>
      <c r="D9" s="37"/>
    </row>
    <row r="10" spans="1:6" ht="15" customHeight="1" x14ac:dyDescent="0.2">
      <c r="A10" s="3">
        <v>6</v>
      </c>
      <c r="B10" s="13" t="s">
        <v>8</v>
      </c>
      <c r="C10" s="37">
        <v>85</v>
      </c>
      <c r="D10" s="37"/>
    </row>
    <row r="11" spans="1:6" ht="15" customHeight="1" x14ac:dyDescent="0.2">
      <c r="A11" s="3">
        <v>7</v>
      </c>
      <c r="B11" s="36" t="s">
        <v>10</v>
      </c>
      <c r="C11" s="37">
        <v>23</v>
      </c>
      <c r="D11" s="37"/>
    </row>
    <row r="12" spans="1:6" ht="15" customHeight="1" x14ac:dyDescent="0.2">
      <c r="A12" s="3">
        <v>8</v>
      </c>
      <c r="B12" s="13" t="s">
        <v>11</v>
      </c>
      <c r="C12" s="37">
        <v>45</v>
      </c>
      <c r="D12" s="37"/>
    </row>
    <row r="13" spans="1:6" ht="15" customHeight="1" x14ac:dyDescent="0.2">
      <c r="A13" s="3">
        <v>9</v>
      </c>
      <c r="B13" s="13" t="s">
        <v>12</v>
      </c>
      <c r="C13" s="37">
        <v>35</v>
      </c>
      <c r="D13" s="37"/>
    </row>
    <row r="14" spans="1:6" ht="15" customHeight="1" x14ac:dyDescent="0.2">
      <c r="A14" s="53" t="s">
        <v>13</v>
      </c>
      <c r="B14" s="53"/>
      <c r="C14" s="37"/>
      <c r="D14" s="37"/>
    </row>
    <row r="15" spans="1:6" ht="15" customHeight="1" x14ac:dyDescent="0.2"/>
    <row r="16" spans="1:6" x14ac:dyDescent="0.2">
      <c r="B16" s="7"/>
    </row>
    <row r="17" spans="2:2" x14ac:dyDescent="0.2">
      <c r="B17" s="7"/>
    </row>
    <row r="18" spans="2:2" x14ac:dyDescent="0.2">
      <c r="B18" s="7"/>
    </row>
    <row r="43" spans="1:1" x14ac:dyDescent="0.2">
      <c r="A43" s="2"/>
    </row>
  </sheetData>
  <mergeCells count="1">
    <mergeCell ref="A14:B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G36" sqref="G36"/>
    </sheetView>
  </sheetViews>
  <sheetFormatPr defaultRowHeight="12.75" x14ac:dyDescent="0.2"/>
  <cols>
    <col min="1" max="1" width="5.28515625" bestFit="1" customWidth="1"/>
    <col min="3" max="3" width="9.28515625" bestFit="1" customWidth="1"/>
    <col min="4" max="4" width="5.28515625" bestFit="1" customWidth="1"/>
    <col min="5" max="5" width="14.140625" bestFit="1" customWidth="1"/>
    <col min="6" max="6" width="12.5703125" bestFit="1" customWidth="1"/>
    <col min="7" max="7" width="8.5703125" bestFit="1" customWidth="1"/>
  </cols>
  <sheetData>
    <row r="2" spans="1:7" x14ac:dyDescent="0.2">
      <c r="A2" s="8" t="s">
        <v>15</v>
      </c>
      <c r="B2" s="8" t="s">
        <v>16</v>
      </c>
      <c r="C2" s="8" t="s">
        <v>17</v>
      </c>
      <c r="D2" s="8" t="s">
        <v>18</v>
      </c>
      <c r="E2" s="8" t="s">
        <v>19</v>
      </c>
      <c r="F2" s="8" t="s">
        <v>49</v>
      </c>
      <c r="G2" s="8" t="s">
        <v>20</v>
      </c>
    </row>
    <row r="3" spans="1:7" x14ac:dyDescent="0.2">
      <c r="A3" s="23">
        <v>1</v>
      </c>
      <c r="B3" s="9" t="s">
        <v>21</v>
      </c>
      <c r="C3" s="9" t="s">
        <v>22</v>
      </c>
      <c r="D3" s="10" t="s">
        <v>23</v>
      </c>
      <c r="E3" s="11">
        <v>1881024654873</v>
      </c>
      <c r="F3" s="45">
        <v>9.5</v>
      </c>
      <c r="G3" s="9"/>
    </row>
    <row r="4" spans="1:7" x14ac:dyDescent="0.2">
      <c r="A4" s="8">
        <v>2</v>
      </c>
      <c r="B4" s="9" t="s">
        <v>24</v>
      </c>
      <c r="C4" s="9" t="s">
        <v>25</v>
      </c>
      <c r="D4" s="10" t="s">
        <v>26</v>
      </c>
      <c r="E4" s="11">
        <v>2870414654672</v>
      </c>
      <c r="F4" s="12">
        <v>8.75</v>
      </c>
      <c r="G4" s="9"/>
    </row>
    <row r="5" spans="1:7" x14ac:dyDescent="0.2">
      <c r="A5" s="8">
        <v>3</v>
      </c>
      <c r="B5" s="9" t="s">
        <v>27</v>
      </c>
      <c r="C5" s="9" t="s">
        <v>28</v>
      </c>
      <c r="D5" s="10" t="s">
        <v>29</v>
      </c>
      <c r="E5" s="11">
        <v>2880618541096</v>
      </c>
      <c r="F5" s="12">
        <v>9.25</v>
      </c>
      <c r="G5" s="9"/>
    </row>
    <row r="6" spans="1:7" x14ac:dyDescent="0.2">
      <c r="A6" s="8">
        <v>4</v>
      </c>
      <c r="B6" s="9" t="s">
        <v>30</v>
      </c>
      <c r="C6" s="9" t="s">
        <v>31</v>
      </c>
      <c r="D6" s="10" t="s">
        <v>32</v>
      </c>
      <c r="E6" s="11">
        <v>1860912619582</v>
      </c>
      <c r="F6" s="12">
        <v>9.15</v>
      </c>
      <c r="G6" s="9"/>
    </row>
    <row r="7" spans="1:7" x14ac:dyDescent="0.2">
      <c r="A7" s="8">
        <v>5</v>
      </c>
      <c r="B7" s="9" t="s">
        <v>33</v>
      </c>
      <c r="C7" s="9" t="s">
        <v>34</v>
      </c>
      <c r="D7" s="10" t="s">
        <v>35</v>
      </c>
      <c r="E7" s="11">
        <v>1891130893472</v>
      </c>
      <c r="F7" s="12">
        <v>8.5500000000000007</v>
      </c>
      <c r="G7" s="9"/>
    </row>
    <row r="8" spans="1:7" x14ac:dyDescent="0.2">
      <c r="A8" s="8">
        <v>6</v>
      </c>
      <c r="B8" s="9" t="s">
        <v>36</v>
      </c>
      <c r="C8" s="9" t="s">
        <v>37</v>
      </c>
      <c r="D8" s="10" t="s">
        <v>38</v>
      </c>
      <c r="E8" s="11">
        <v>2850717238654</v>
      </c>
      <c r="F8" s="12">
        <v>8.67</v>
      </c>
      <c r="G8" s="9"/>
    </row>
    <row r="9" spans="1:7" x14ac:dyDescent="0.2">
      <c r="A9" s="8">
        <v>7</v>
      </c>
      <c r="B9" s="9" t="s">
        <v>39</v>
      </c>
      <c r="C9" s="9" t="s">
        <v>40</v>
      </c>
      <c r="D9" s="10" t="s">
        <v>41</v>
      </c>
      <c r="E9" s="11">
        <v>1870217926835</v>
      </c>
      <c r="F9" s="12">
        <v>9.42</v>
      </c>
      <c r="G9" s="9"/>
    </row>
    <row r="10" spans="1:7" x14ac:dyDescent="0.2">
      <c r="A10" s="8">
        <v>8</v>
      </c>
      <c r="B10" s="9" t="s">
        <v>42</v>
      </c>
      <c r="C10" s="9" t="s">
        <v>43</v>
      </c>
      <c r="D10" s="10" t="s">
        <v>35</v>
      </c>
      <c r="E10" s="11">
        <v>1880824762935</v>
      </c>
      <c r="F10" s="12">
        <v>9.24</v>
      </c>
      <c r="G10" s="9"/>
    </row>
    <row r="11" spans="1:7" x14ac:dyDescent="0.2">
      <c r="A11" s="8">
        <v>9</v>
      </c>
      <c r="B11" s="9" t="s">
        <v>44</v>
      </c>
      <c r="C11" s="9" t="s">
        <v>45</v>
      </c>
      <c r="D11" s="10" t="s">
        <v>23</v>
      </c>
      <c r="E11" s="11">
        <v>1890528340967</v>
      </c>
      <c r="F11" s="12">
        <v>8.75</v>
      </c>
      <c r="G11" s="9"/>
    </row>
    <row r="12" spans="1:7" x14ac:dyDescent="0.2">
      <c r="A12" s="8">
        <v>10</v>
      </c>
      <c r="B12" s="9" t="s">
        <v>46</v>
      </c>
      <c r="C12" s="9" t="s">
        <v>47</v>
      </c>
      <c r="D12" s="10" t="s">
        <v>32</v>
      </c>
      <c r="E12" s="11">
        <v>1871205735982</v>
      </c>
      <c r="F12" s="12">
        <v>9.85</v>
      </c>
      <c r="G12" s="9"/>
    </row>
    <row r="14" spans="1:7" x14ac:dyDescent="0.2">
      <c r="C14" s="54" t="s">
        <v>48</v>
      </c>
      <c r="D14" s="54"/>
      <c r="E14" s="54"/>
      <c r="F14" s="43"/>
    </row>
    <row r="19" spans="2:2" x14ac:dyDescent="0.2">
      <c r="B19" s="7"/>
    </row>
    <row r="20" spans="2:2" x14ac:dyDescent="0.2">
      <c r="B20" s="7"/>
    </row>
  </sheetData>
  <mergeCells count="1">
    <mergeCell ref="C14:E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workbookViewId="0">
      <selection activeCell="D4" sqref="D4"/>
    </sheetView>
  </sheetViews>
  <sheetFormatPr defaultRowHeight="12.75" x14ac:dyDescent="0.2"/>
  <cols>
    <col min="2" max="2" width="8" customWidth="1"/>
    <col min="3" max="4" width="21.28515625" customWidth="1"/>
    <col min="5" max="5" width="11" style="1" customWidth="1"/>
    <col min="8" max="8" width="8" customWidth="1"/>
  </cols>
  <sheetData>
    <row r="2" spans="2:7" ht="13.5" customHeight="1" x14ac:dyDescent="0.25">
      <c r="B2" s="21"/>
      <c r="C2" s="22"/>
      <c r="D2" s="22"/>
      <c r="E2" s="22"/>
    </row>
    <row r="3" spans="2:7" x14ac:dyDescent="0.2">
      <c r="B3" s="3" t="s">
        <v>51</v>
      </c>
      <c r="C3" s="13" t="s">
        <v>52</v>
      </c>
      <c r="D3" s="3" t="s">
        <v>19</v>
      </c>
      <c r="E3" s="3" t="s">
        <v>50</v>
      </c>
    </row>
    <row r="4" spans="2:7" x14ac:dyDescent="0.2">
      <c r="B4" s="14">
        <v>1</v>
      </c>
      <c r="C4" s="15" t="s">
        <v>53</v>
      </c>
      <c r="D4" s="11">
        <v>2881024654873</v>
      </c>
      <c r="E4" s="16"/>
      <c r="G4" s="17"/>
    </row>
    <row r="5" spans="2:7" x14ac:dyDescent="0.2">
      <c r="B5" s="14">
        <v>2</v>
      </c>
      <c r="C5" s="15" t="s">
        <v>54</v>
      </c>
      <c r="D5" s="11">
        <v>2870414654672</v>
      </c>
      <c r="E5" s="16"/>
      <c r="G5" s="17"/>
    </row>
    <row r="6" spans="2:7" x14ac:dyDescent="0.2">
      <c r="B6" s="14">
        <v>3</v>
      </c>
      <c r="C6" s="15" t="s">
        <v>55</v>
      </c>
      <c r="D6" s="11">
        <v>2880618541096</v>
      </c>
      <c r="E6" s="16"/>
      <c r="G6" s="17"/>
    </row>
    <row r="7" spans="2:7" x14ac:dyDescent="0.2">
      <c r="B7" s="14">
        <v>4</v>
      </c>
      <c r="C7" s="15" t="s">
        <v>56</v>
      </c>
      <c r="D7" s="11">
        <v>1860912619582</v>
      </c>
      <c r="E7" s="16"/>
      <c r="G7" s="17"/>
    </row>
    <row r="8" spans="2:7" x14ac:dyDescent="0.2">
      <c r="B8" s="14">
        <v>5</v>
      </c>
      <c r="C8" s="18" t="s">
        <v>57</v>
      </c>
      <c r="D8" s="11">
        <v>1891130893472</v>
      </c>
      <c r="E8" s="16"/>
      <c r="G8" s="17"/>
    </row>
    <row r="9" spans="2:7" x14ac:dyDescent="0.2">
      <c r="B9" s="14">
        <v>6</v>
      </c>
      <c r="C9" s="15" t="s">
        <v>58</v>
      </c>
      <c r="D9" s="11">
        <v>2850717238654</v>
      </c>
      <c r="E9" s="16"/>
      <c r="G9" s="17"/>
    </row>
    <row r="10" spans="2:7" x14ac:dyDescent="0.2">
      <c r="B10" s="14">
        <v>7</v>
      </c>
      <c r="C10" s="15" t="s">
        <v>59</v>
      </c>
      <c r="D10" s="11">
        <v>1870217926835</v>
      </c>
      <c r="E10" s="16"/>
      <c r="G10" s="17"/>
    </row>
    <row r="11" spans="2:7" x14ac:dyDescent="0.2">
      <c r="B11" s="14">
        <v>8</v>
      </c>
      <c r="C11" s="15" t="s">
        <v>60</v>
      </c>
      <c r="D11" s="11">
        <v>2880824762935</v>
      </c>
      <c r="E11" s="16"/>
      <c r="G11" s="17"/>
    </row>
    <row r="12" spans="2:7" x14ac:dyDescent="0.2">
      <c r="B12" s="14">
        <v>9</v>
      </c>
      <c r="C12" s="15" t="s">
        <v>61</v>
      </c>
      <c r="D12" s="11">
        <v>1890528340967</v>
      </c>
      <c r="E12" s="16"/>
      <c r="G12" s="17"/>
    </row>
    <row r="13" spans="2:7" x14ac:dyDescent="0.2">
      <c r="B13" s="14">
        <v>10</v>
      </c>
      <c r="C13" s="15" t="s">
        <v>62</v>
      </c>
      <c r="D13" s="11">
        <v>1871205735982</v>
      </c>
      <c r="E13" s="16"/>
      <c r="G13" s="17"/>
    </row>
    <row r="14" spans="2:7" ht="15" x14ac:dyDescent="0.2">
      <c r="C14" s="55" t="s">
        <v>63</v>
      </c>
      <c r="D14" s="55"/>
      <c r="E14" s="55"/>
    </row>
    <row r="15" spans="2:7" x14ac:dyDescent="0.2">
      <c r="C15" s="18" t="s">
        <v>64</v>
      </c>
      <c r="D15" s="18"/>
      <c r="E15" s="19"/>
    </row>
    <row r="16" spans="2:7" x14ac:dyDescent="0.2">
      <c r="C16" s="18" t="s">
        <v>65</v>
      </c>
      <c r="D16" s="18"/>
      <c r="E16" s="19"/>
    </row>
    <row r="19" spans="2:4" x14ac:dyDescent="0.2">
      <c r="B19" s="7"/>
      <c r="C19" s="20"/>
      <c r="D19" s="20"/>
    </row>
    <row r="20" spans="2:4" x14ac:dyDescent="0.2">
      <c r="B20" s="7"/>
      <c r="C20" s="20"/>
      <c r="D20" s="20"/>
    </row>
    <row r="21" spans="2:4" x14ac:dyDescent="0.2">
      <c r="B21" s="7"/>
      <c r="C21" s="20"/>
      <c r="D21" s="20"/>
    </row>
    <row r="22" spans="2:4" x14ac:dyDescent="0.2">
      <c r="C22" s="20"/>
      <c r="D22" s="20"/>
    </row>
    <row r="23" spans="2:4" x14ac:dyDescent="0.2">
      <c r="C23" s="20"/>
      <c r="D23" s="20"/>
    </row>
    <row r="24" spans="2:4" x14ac:dyDescent="0.2">
      <c r="C24" s="20"/>
      <c r="D24" s="20"/>
    </row>
    <row r="25" spans="2:4" x14ac:dyDescent="0.2">
      <c r="C25" s="20"/>
      <c r="D25" s="20"/>
    </row>
    <row r="26" spans="2:4" x14ac:dyDescent="0.2">
      <c r="C26" s="20"/>
      <c r="D26" s="20"/>
    </row>
  </sheetData>
  <mergeCells count="1">
    <mergeCell ref="C14:E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A25" sqref="A25"/>
    </sheetView>
  </sheetViews>
  <sheetFormatPr defaultRowHeight="12.75" x14ac:dyDescent="0.2"/>
  <cols>
    <col min="1" max="1" width="12.42578125" style="26" bestFit="1" customWidth="1"/>
    <col min="2" max="2" width="9.140625" style="26"/>
    <col min="3" max="3" width="14.85546875" style="26" customWidth="1"/>
    <col min="4" max="4" width="9.140625" style="26"/>
    <col min="5" max="5" width="12.42578125" style="26" bestFit="1" customWidth="1"/>
    <col min="6" max="6" width="9.140625" style="26"/>
    <col min="7" max="7" width="14.140625" style="26" bestFit="1" customWidth="1"/>
    <col min="8" max="8" width="9.140625" style="26"/>
    <col min="9" max="9" width="12.42578125" style="26" bestFit="1" customWidth="1"/>
    <col min="10" max="10" width="9.140625" style="26"/>
    <col min="11" max="11" width="14.85546875" style="26" customWidth="1"/>
    <col min="12" max="16384" width="9.140625" style="26"/>
  </cols>
  <sheetData>
    <row r="1" spans="1:12" ht="18" x14ac:dyDescent="0.25">
      <c r="A1" s="25"/>
      <c r="B1" s="25"/>
      <c r="C1" s="25"/>
      <c r="D1" s="25"/>
      <c r="E1" s="25"/>
      <c r="F1" s="59" t="s">
        <v>66</v>
      </c>
      <c r="G1" s="59"/>
      <c r="H1" s="59"/>
      <c r="I1" s="59"/>
      <c r="J1" s="25"/>
      <c r="K1" s="25"/>
      <c r="L1" s="25"/>
    </row>
    <row r="2" spans="1:12" x14ac:dyDescent="0.2">
      <c r="A2" s="25"/>
      <c r="B2" s="25"/>
      <c r="C2" s="25"/>
      <c r="D2" s="25"/>
      <c r="E2" s="25"/>
      <c r="F2" s="54" t="s">
        <v>67</v>
      </c>
      <c r="G2" s="54"/>
      <c r="H2" s="54"/>
      <c r="I2" s="54"/>
      <c r="J2" s="25"/>
      <c r="K2" s="25"/>
      <c r="L2" s="25"/>
    </row>
    <row r="3" spans="1:12" x14ac:dyDescent="0.2">
      <c r="A3" s="25"/>
      <c r="B3" s="25"/>
      <c r="C3" s="25"/>
      <c r="D3" s="25"/>
      <c r="E3" s="25"/>
      <c r="J3" s="25"/>
      <c r="K3" s="25"/>
      <c r="L3" s="25"/>
    </row>
    <row r="4" spans="1:12" ht="18" x14ac:dyDescent="0.25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</row>
    <row r="5" spans="1:12" x14ac:dyDescent="0.2">
      <c r="A5" s="60" t="s">
        <v>68</v>
      </c>
      <c r="B5" s="60"/>
      <c r="C5" s="60"/>
      <c r="D5" s="60"/>
      <c r="E5" s="60" t="s">
        <v>69</v>
      </c>
      <c r="F5" s="60"/>
      <c r="G5" s="60"/>
      <c r="H5" s="60"/>
      <c r="I5" s="60" t="s">
        <v>70</v>
      </c>
      <c r="J5" s="60"/>
      <c r="K5" s="60"/>
      <c r="L5" s="60"/>
    </row>
    <row r="6" spans="1:12" x14ac:dyDescent="0.2">
      <c r="A6" s="56" t="s">
        <v>71</v>
      </c>
      <c r="B6" s="56"/>
      <c r="C6" s="56" t="s">
        <v>72</v>
      </c>
      <c r="D6" s="56"/>
      <c r="E6" s="56" t="s">
        <v>71</v>
      </c>
      <c r="F6" s="56"/>
      <c r="G6" s="56" t="s">
        <v>72</v>
      </c>
      <c r="H6" s="56"/>
      <c r="I6" s="56" t="s">
        <v>71</v>
      </c>
      <c r="J6" s="56"/>
      <c r="K6" s="56" t="s">
        <v>72</v>
      </c>
      <c r="L6" s="56"/>
    </row>
    <row r="7" spans="1:12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">
      <c r="A8" s="25" t="s">
        <v>73</v>
      </c>
      <c r="B8" s="25">
        <v>1100</v>
      </c>
      <c r="C8" s="25" t="s">
        <v>74</v>
      </c>
      <c r="D8" s="25">
        <v>300</v>
      </c>
      <c r="E8" s="25" t="s">
        <v>73</v>
      </c>
      <c r="F8" s="25">
        <v>1250</v>
      </c>
      <c r="G8" s="25" t="s">
        <v>74</v>
      </c>
      <c r="H8" s="25">
        <v>287</v>
      </c>
      <c r="I8" s="25" t="s">
        <v>73</v>
      </c>
      <c r="J8" s="25">
        <v>1400</v>
      </c>
      <c r="K8" s="25" t="s">
        <v>74</v>
      </c>
      <c r="L8" s="25">
        <v>250</v>
      </c>
    </row>
    <row r="9" spans="1:12" x14ac:dyDescent="0.2">
      <c r="A9" s="25" t="s">
        <v>75</v>
      </c>
      <c r="B9" s="25">
        <v>300</v>
      </c>
      <c r="C9" s="25" t="s">
        <v>76</v>
      </c>
      <c r="D9" s="25">
        <v>90</v>
      </c>
      <c r="E9" s="25" t="s">
        <v>75</v>
      </c>
      <c r="F9" s="25">
        <v>300</v>
      </c>
      <c r="G9" s="25" t="s">
        <v>76</v>
      </c>
      <c r="H9" s="25">
        <v>89</v>
      </c>
      <c r="I9" s="25" t="s">
        <v>75</v>
      </c>
      <c r="J9" s="25">
        <v>350</v>
      </c>
      <c r="K9" s="25" t="s">
        <v>76</v>
      </c>
      <c r="L9" s="25">
        <v>95</v>
      </c>
    </row>
    <row r="10" spans="1:12" x14ac:dyDescent="0.2">
      <c r="A10" s="25"/>
      <c r="B10" s="25"/>
      <c r="C10" s="25" t="s">
        <v>77</v>
      </c>
      <c r="D10" s="25">
        <v>10</v>
      </c>
      <c r="E10" s="25"/>
      <c r="F10" s="25"/>
      <c r="G10" s="25" t="s">
        <v>77</v>
      </c>
      <c r="H10" s="25">
        <v>9</v>
      </c>
      <c r="I10" s="25"/>
      <c r="J10" s="25"/>
      <c r="K10" s="25" t="s">
        <v>77</v>
      </c>
      <c r="L10" s="25">
        <v>110</v>
      </c>
    </row>
    <row r="11" spans="1:12" x14ac:dyDescent="0.2">
      <c r="A11" s="25"/>
      <c r="B11" s="25"/>
      <c r="C11" s="46" t="s">
        <v>142</v>
      </c>
      <c r="D11" s="25">
        <v>35</v>
      </c>
      <c r="E11" s="25"/>
      <c r="F11" s="25"/>
      <c r="G11" s="46" t="s">
        <v>142</v>
      </c>
      <c r="H11" s="25">
        <v>32</v>
      </c>
      <c r="I11" s="25"/>
      <c r="J11" s="25"/>
      <c r="K11" s="46" t="s">
        <v>142</v>
      </c>
      <c r="L11" s="25">
        <v>100</v>
      </c>
    </row>
    <row r="12" spans="1:12" x14ac:dyDescent="0.2">
      <c r="A12" s="25"/>
      <c r="B12" s="25"/>
      <c r="C12" s="25" t="s">
        <v>78</v>
      </c>
      <c r="D12" s="25">
        <v>560</v>
      </c>
      <c r="E12" s="25"/>
      <c r="F12" s="25"/>
      <c r="G12" s="25" t="s">
        <v>78</v>
      </c>
      <c r="H12" s="25">
        <v>570</v>
      </c>
      <c r="I12" s="25"/>
      <c r="J12" s="25"/>
      <c r="K12" s="25" t="s">
        <v>78</v>
      </c>
      <c r="L12" s="25">
        <v>503</v>
      </c>
    </row>
    <row r="13" spans="1:12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">
      <c r="A14" s="24" t="s">
        <v>79</v>
      </c>
      <c r="B14" s="28">
        <f>SUM(B8,B9)</f>
        <v>1400</v>
      </c>
      <c r="C14" s="24" t="s">
        <v>80</v>
      </c>
      <c r="D14" s="25">
        <f>SUM(D8:D13)</f>
        <v>995</v>
      </c>
      <c r="E14" s="24" t="s">
        <v>79</v>
      </c>
      <c r="F14" s="28">
        <f>SUM(F8,F9)</f>
        <v>1550</v>
      </c>
      <c r="G14" s="24" t="s">
        <v>80</v>
      </c>
      <c r="H14" s="25">
        <f>SUM(H8:H13)</f>
        <v>987</v>
      </c>
      <c r="I14" s="24" t="s">
        <v>79</v>
      </c>
      <c r="J14" s="28">
        <f>SUM(J8,J9)</f>
        <v>1750</v>
      </c>
      <c r="K14" s="24" t="s">
        <v>80</v>
      </c>
      <c r="L14" s="25">
        <f>SUM(L8:L13)</f>
        <v>1058</v>
      </c>
    </row>
    <row r="15" spans="1:12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">
      <c r="A17" s="24" t="s">
        <v>81</v>
      </c>
      <c r="B17" s="25">
        <f>B14-D14</f>
        <v>405</v>
      </c>
      <c r="C17" s="25"/>
      <c r="D17" s="25"/>
      <c r="E17" s="24" t="s">
        <v>81</v>
      </c>
      <c r="F17" s="25">
        <f>F14-H14</f>
        <v>563</v>
      </c>
      <c r="G17" s="25"/>
      <c r="H17" s="25"/>
      <c r="I17" s="24" t="s">
        <v>81</v>
      </c>
      <c r="J17" s="25">
        <f>J14-L14</f>
        <v>692</v>
      </c>
      <c r="K17" s="25"/>
      <c r="L17" s="25"/>
    </row>
    <row r="18" spans="1:12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">
      <c r="A19" s="57" t="s">
        <v>82</v>
      </c>
      <c r="B19" s="57"/>
      <c r="C19" s="57"/>
      <c r="D19" s="25"/>
      <c r="E19" s="24"/>
      <c r="F19" s="25"/>
      <c r="G19" s="25"/>
      <c r="H19" s="25"/>
      <c r="I19" s="25"/>
      <c r="J19" s="25"/>
      <c r="K19" s="25"/>
      <c r="L19" s="25"/>
    </row>
    <row r="20" spans="1:12" x14ac:dyDescent="0.2">
      <c r="A20" s="57" t="s">
        <v>83</v>
      </c>
      <c r="B20" s="58"/>
      <c r="C20" s="58"/>
      <c r="D20" s="25"/>
      <c r="E20" s="30" t="s">
        <v>84</v>
      </c>
      <c r="F20" s="25"/>
      <c r="G20" s="25"/>
      <c r="H20" s="25"/>
      <c r="I20" s="25"/>
      <c r="J20" s="25"/>
      <c r="K20" s="25"/>
      <c r="L20" s="25"/>
    </row>
    <row r="23" spans="1:12" x14ac:dyDescent="0.2">
      <c r="B23" s="29"/>
    </row>
    <row r="24" spans="1:12" x14ac:dyDescent="0.2">
      <c r="B24" s="29"/>
    </row>
    <row r="25" spans="1:12" x14ac:dyDescent="0.2">
      <c r="B25" s="29"/>
    </row>
  </sheetData>
  <mergeCells count="13">
    <mergeCell ref="F1:I1"/>
    <mergeCell ref="F2:I2"/>
    <mergeCell ref="A5:D5"/>
    <mergeCell ref="E5:H5"/>
    <mergeCell ref="I5:L5"/>
    <mergeCell ref="A6:B6"/>
    <mergeCell ref="C6:D6"/>
    <mergeCell ref="E6:F6"/>
    <mergeCell ref="G6:H6"/>
    <mergeCell ref="I6:J6"/>
    <mergeCell ref="K6:L6"/>
    <mergeCell ref="A19:C19"/>
    <mergeCell ref="A20:C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23" sqref="H23"/>
    </sheetView>
  </sheetViews>
  <sheetFormatPr defaultRowHeight="12.75" x14ac:dyDescent="0.2"/>
  <cols>
    <col min="1" max="1" width="6.7109375" bestFit="1" customWidth="1"/>
    <col min="2" max="2" width="9" bestFit="1" customWidth="1"/>
    <col min="3" max="3" width="9.28515625" bestFit="1" customWidth="1"/>
    <col min="4" max="4" width="12.140625" bestFit="1" customWidth="1"/>
    <col min="5" max="5" width="13.140625" bestFit="1" customWidth="1"/>
    <col min="6" max="6" width="18" bestFit="1" customWidth="1"/>
    <col min="7" max="7" width="12.140625" bestFit="1" customWidth="1"/>
    <col min="8" max="8" width="13.140625" bestFit="1" customWidth="1"/>
    <col min="9" max="9" width="9.42578125" bestFit="1" customWidth="1"/>
  </cols>
  <sheetData>
    <row r="1" spans="1:9" x14ac:dyDescent="0.2">
      <c r="D1" s="61" t="s">
        <v>85</v>
      </c>
      <c r="E1" s="61"/>
      <c r="F1" s="61"/>
      <c r="G1" s="61"/>
      <c r="H1" s="61"/>
    </row>
    <row r="2" spans="1:9" x14ac:dyDescent="0.2">
      <c r="D2" s="61" t="s">
        <v>86</v>
      </c>
      <c r="E2" s="61"/>
      <c r="F2" s="61"/>
      <c r="G2" s="61"/>
      <c r="H2" s="61"/>
    </row>
    <row r="4" spans="1:9" x14ac:dyDescent="0.2">
      <c r="F4" s="31" t="s">
        <v>87</v>
      </c>
    </row>
    <row r="6" spans="1:9" x14ac:dyDescent="0.2">
      <c r="A6" s="9" t="s">
        <v>88</v>
      </c>
      <c r="B6" s="9" t="s">
        <v>16</v>
      </c>
      <c r="C6" s="9" t="s">
        <v>17</v>
      </c>
      <c r="D6" s="9" t="s">
        <v>89</v>
      </c>
      <c r="E6" s="9" t="s">
        <v>90</v>
      </c>
      <c r="F6" s="9" t="s">
        <v>91</v>
      </c>
      <c r="G6" s="9" t="s">
        <v>92</v>
      </c>
      <c r="H6" s="9" t="s">
        <v>93</v>
      </c>
      <c r="I6" s="9" t="s">
        <v>94</v>
      </c>
    </row>
    <row r="7" spans="1:9" x14ac:dyDescent="0.2">
      <c r="A7" s="8">
        <v>1</v>
      </c>
      <c r="B7" s="9" t="s">
        <v>95</v>
      </c>
      <c r="C7" s="9" t="s">
        <v>96</v>
      </c>
      <c r="D7" s="10">
        <v>42</v>
      </c>
      <c r="E7" s="8">
        <v>53</v>
      </c>
      <c r="F7" s="8">
        <v>185</v>
      </c>
      <c r="G7" s="32">
        <v>176</v>
      </c>
      <c r="H7" s="8">
        <v>176</v>
      </c>
      <c r="I7" s="9"/>
    </row>
    <row r="8" spans="1:9" x14ac:dyDescent="0.2">
      <c r="A8" s="8">
        <v>2</v>
      </c>
      <c r="B8" s="9" t="s">
        <v>24</v>
      </c>
      <c r="C8" s="9" t="s">
        <v>25</v>
      </c>
      <c r="D8" s="10">
        <v>38</v>
      </c>
      <c r="E8" s="8">
        <v>42</v>
      </c>
      <c r="F8" s="8">
        <v>205</v>
      </c>
      <c r="G8" s="32">
        <v>153</v>
      </c>
      <c r="H8" s="8">
        <v>140</v>
      </c>
      <c r="I8" s="9"/>
    </row>
    <row r="9" spans="1:9" x14ac:dyDescent="0.2">
      <c r="A9" s="8">
        <v>3</v>
      </c>
      <c r="B9" s="9" t="s">
        <v>95</v>
      </c>
      <c r="C9" s="9" t="s">
        <v>97</v>
      </c>
      <c r="D9" s="10">
        <v>46</v>
      </c>
      <c r="E9" s="8">
        <v>54</v>
      </c>
      <c r="F9" s="8">
        <v>235</v>
      </c>
      <c r="G9" s="32">
        <v>165</v>
      </c>
      <c r="H9" s="8">
        <v>165</v>
      </c>
      <c r="I9" s="9"/>
    </row>
    <row r="10" spans="1:9" x14ac:dyDescent="0.2">
      <c r="A10" s="8">
        <v>4</v>
      </c>
      <c r="B10" s="9" t="s">
        <v>98</v>
      </c>
      <c r="C10" s="9" t="s">
        <v>99</v>
      </c>
      <c r="D10" s="10">
        <v>39</v>
      </c>
      <c r="E10" s="8">
        <v>47</v>
      </c>
      <c r="F10" s="8">
        <v>187</v>
      </c>
      <c r="G10" s="32">
        <v>147</v>
      </c>
      <c r="H10" s="8">
        <v>0</v>
      </c>
      <c r="I10" s="9"/>
    </row>
    <row r="11" spans="1:9" x14ac:dyDescent="0.2">
      <c r="A11" s="8">
        <v>5</v>
      </c>
      <c r="B11" s="9" t="s">
        <v>100</v>
      </c>
      <c r="C11" s="9" t="s">
        <v>43</v>
      </c>
      <c r="D11" s="10">
        <v>40</v>
      </c>
      <c r="E11" s="8">
        <v>49</v>
      </c>
      <c r="F11" s="8">
        <v>198</v>
      </c>
      <c r="G11" s="32">
        <v>154</v>
      </c>
      <c r="H11" s="8">
        <v>154</v>
      </c>
      <c r="I11" s="9"/>
    </row>
    <row r="12" spans="1:9" x14ac:dyDescent="0.2">
      <c r="A12" s="8">
        <v>6</v>
      </c>
      <c r="B12" s="9" t="s">
        <v>101</v>
      </c>
      <c r="C12" s="9" t="s">
        <v>102</v>
      </c>
      <c r="D12" s="10">
        <v>53</v>
      </c>
      <c r="E12" s="8">
        <v>62</v>
      </c>
      <c r="F12" s="8">
        <v>203</v>
      </c>
      <c r="G12" s="32">
        <v>194</v>
      </c>
      <c r="H12" s="8">
        <v>194</v>
      </c>
      <c r="I12" s="9"/>
    </row>
    <row r="13" spans="1:9" x14ac:dyDescent="0.2">
      <c r="A13" s="8">
        <v>7</v>
      </c>
      <c r="B13" s="9" t="s">
        <v>103</v>
      </c>
      <c r="C13" s="9" t="s">
        <v>40</v>
      </c>
      <c r="D13" s="10">
        <v>32</v>
      </c>
      <c r="E13" s="8">
        <v>40</v>
      </c>
      <c r="F13" s="8">
        <v>189</v>
      </c>
      <c r="G13" s="32">
        <v>149</v>
      </c>
      <c r="H13" s="8">
        <v>100</v>
      </c>
      <c r="I13" s="9"/>
    </row>
    <row r="14" spans="1:9" x14ac:dyDescent="0.2">
      <c r="A14" s="8">
        <v>8</v>
      </c>
      <c r="B14" s="9" t="s">
        <v>27</v>
      </c>
      <c r="C14" s="9" t="s">
        <v>104</v>
      </c>
      <c r="D14" s="10">
        <v>47</v>
      </c>
      <c r="E14" s="8">
        <v>51</v>
      </c>
      <c r="F14" s="8">
        <v>196</v>
      </c>
      <c r="G14" s="32">
        <v>151</v>
      </c>
      <c r="H14" s="8">
        <v>151</v>
      </c>
      <c r="I14" s="9"/>
    </row>
    <row r="15" spans="1:9" x14ac:dyDescent="0.2">
      <c r="A15" s="8">
        <v>9</v>
      </c>
      <c r="B15" s="9" t="s">
        <v>103</v>
      </c>
      <c r="C15" s="9" t="s">
        <v>45</v>
      </c>
      <c r="D15" s="10">
        <v>45</v>
      </c>
      <c r="E15" s="8">
        <v>50</v>
      </c>
      <c r="F15" s="8">
        <v>214</v>
      </c>
      <c r="G15" s="32">
        <v>196</v>
      </c>
      <c r="H15" s="8">
        <v>196</v>
      </c>
      <c r="I15" s="9"/>
    </row>
    <row r="16" spans="1:9" x14ac:dyDescent="0.2">
      <c r="A16" s="8">
        <v>10</v>
      </c>
      <c r="B16" s="9" t="s">
        <v>33</v>
      </c>
      <c r="C16" s="9" t="s">
        <v>34</v>
      </c>
      <c r="D16" s="10">
        <v>50</v>
      </c>
      <c r="E16" s="8">
        <v>57</v>
      </c>
      <c r="F16" s="8">
        <v>224</v>
      </c>
      <c r="G16" s="32">
        <v>210</v>
      </c>
      <c r="H16" s="8">
        <v>210</v>
      </c>
      <c r="I16" s="9"/>
    </row>
    <row r="18" spans="1:8" x14ac:dyDescent="0.2">
      <c r="B18" s="61" t="s">
        <v>105</v>
      </c>
      <c r="C18" s="61"/>
      <c r="D18" s="1"/>
      <c r="E18" s="1"/>
      <c r="F18" s="1"/>
    </row>
    <row r="19" spans="1:8" x14ac:dyDescent="0.2">
      <c r="C19" s="35"/>
      <c r="D19" s="35"/>
    </row>
    <row r="20" spans="1:8" x14ac:dyDescent="0.2">
      <c r="C20" s="35"/>
      <c r="D20" s="35"/>
      <c r="F20" s="33" t="s">
        <v>106</v>
      </c>
    </row>
    <row r="22" spans="1:8" x14ac:dyDescent="0.2">
      <c r="A22" s="34"/>
      <c r="C22" s="1"/>
      <c r="E22" s="34"/>
      <c r="F22" s="62" t="s">
        <v>107</v>
      </c>
      <c r="G22" s="62"/>
      <c r="H22" s="34"/>
    </row>
    <row r="23" spans="1:8" x14ac:dyDescent="0.2">
      <c r="F23" s="67" t="s">
        <v>143</v>
      </c>
      <c r="G23" s="67"/>
    </row>
    <row r="24" spans="1:8" x14ac:dyDescent="0.2">
      <c r="B24" s="7"/>
      <c r="F24" s="67" t="s">
        <v>144</v>
      </c>
      <c r="G24" s="67"/>
    </row>
    <row r="25" spans="1:8" x14ac:dyDescent="0.2">
      <c r="B25" s="7"/>
    </row>
    <row r="26" spans="1:8" x14ac:dyDescent="0.2">
      <c r="B26" s="7"/>
    </row>
  </sheetData>
  <mergeCells count="6">
    <mergeCell ref="D1:H1"/>
    <mergeCell ref="D2:H2"/>
    <mergeCell ref="B18:C18"/>
    <mergeCell ref="F22:G22"/>
    <mergeCell ref="F23:G23"/>
    <mergeCell ref="F24:G24"/>
  </mergeCells>
  <conditionalFormatting sqref="A7:I16">
    <cfRule type="cellIs" dxfId="1" priority="2" stopIfTrue="1" operator="equal">
      <formula>"Da"</formula>
    </cfRule>
  </conditionalFormatting>
  <conditionalFormatting sqref="A6:I6">
    <cfRule type="cellIs" dxfId="0" priority="1" stopIfTrue="1" operator="equal">
      <formula>"Da"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23" sqref="J23"/>
    </sheetView>
  </sheetViews>
  <sheetFormatPr defaultRowHeight="12.75" x14ac:dyDescent="0.2"/>
  <cols>
    <col min="1" max="1" width="6.7109375" bestFit="1" customWidth="1"/>
    <col min="2" max="2" width="9.5703125" bestFit="1" customWidth="1"/>
    <col min="3" max="3" width="16.42578125" customWidth="1"/>
    <col min="4" max="4" width="13" customWidth="1"/>
    <col min="5" max="5" width="9" bestFit="1" customWidth="1"/>
    <col min="6" max="6" width="7.140625" bestFit="1" customWidth="1"/>
    <col min="7" max="7" width="7.5703125" bestFit="1" customWidth="1"/>
    <col min="8" max="8" width="8.140625" bestFit="1" customWidth="1"/>
  </cols>
  <sheetData>
    <row r="1" spans="1:8" x14ac:dyDescent="0.2">
      <c r="D1" s="61" t="s">
        <v>120</v>
      </c>
      <c r="E1" s="61"/>
      <c r="F1" s="61"/>
      <c r="G1" s="61"/>
      <c r="H1" s="61"/>
    </row>
    <row r="2" spans="1:8" x14ac:dyDescent="0.2">
      <c r="D2" s="61" t="s">
        <v>108</v>
      </c>
      <c r="E2" s="61"/>
      <c r="F2" s="61"/>
      <c r="G2" s="61"/>
      <c r="H2" s="61"/>
    </row>
    <row r="4" spans="1:8" x14ac:dyDescent="0.2">
      <c r="E4" s="63" t="s">
        <v>87</v>
      </c>
      <c r="F4" s="63"/>
      <c r="G4" s="63"/>
    </row>
    <row r="6" spans="1:8" x14ac:dyDescent="0.2">
      <c r="A6" s="34" t="s">
        <v>88</v>
      </c>
      <c r="B6" s="34" t="s">
        <v>16</v>
      </c>
      <c r="C6" s="34" t="s">
        <v>17</v>
      </c>
      <c r="D6" s="34" t="s">
        <v>109</v>
      </c>
      <c r="E6" s="34" t="s">
        <v>110</v>
      </c>
      <c r="F6" s="34" t="s">
        <v>111</v>
      </c>
      <c r="G6" s="34" t="s">
        <v>112</v>
      </c>
      <c r="H6" s="34" t="s">
        <v>113</v>
      </c>
    </row>
    <row r="7" spans="1:8" x14ac:dyDescent="0.2">
      <c r="A7" s="1">
        <v>1</v>
      </c>
      <c r="B7" t="s">
        <v>114</v>
      </c>
      <c r="C7" t="s">
        <v>96</v>
      </c>
      <c r="D7" s="38">
        <v>3</v>
      </c>
      <c r="E7" s="1">
        <v>756</v>
      </c>
      <c r="F7">
        <f>13/100*E7</f>
        <v>98.28</v>
      </c>
      <c r="G7" s="39"/>
    </row>
    <row r="8" spans="1:8" x14ac:dyDescent="0.2">
      <c r="A8" s="1">
        <v>2</v>
      </c>
      <c r="B8" t="s">
        <v>115</v>
      </c>
      <c r="C8" t="s">
        <v>25</v>
      </c>
      <c r="D8" s="38">
        <v>2</v>
      </c>
      <c r="E8" s="1">
        <v>675</v>
      </c>
      <c r="F8">
        <f t="shared" ref="F8:F16" si="0">13/100*E8</f>
        <v>87.75</v>
      </c>
      <c r="G8" s="39"/>
    </row>
    <row r="9" spans="1:8" x14ac:dyDescent="0.2">
      <c r="A9" s="1">
        <v>3</v>
      </c>
      <c r="B9" t="s">
        <v>95</v>
      </c>
      <c r="C9" t="s">
        <v>97</v>
      </c>
      <c r="D9" s="38">
        <v>5</v>
      </c>
      <c r="E9" s="1">
        <v>835</v>
      </c>
      <c r="F9">
        <f t="shared" si="0"/>
        <v>108.55</v>
      </c>
      <c r="G9" s="39"/>
    </row>
    <row r="10" spans="1:8" x14ac:dyDescent="0.2">
      <c r="A10" s="1">
        <v>4</v>
      </c>
      <c r="B10" t="s">
        <v>116</v>
      </c>
      <c r="C10" t="s">
        <v>99</v>
      </c>
      <c r="D10" s="38">
        <v>4</v>
      </c>
      <c r="E10" s="1">
        <v>627</v>
      </c>
      <c r="F10">
        <f t="shared" si="0"/>
        <v>81.510000000000005</v>
      </c>
      <c r="G10" s="39"/>
    </row>
    <row r="11" spans="1:8" x14ac:dyDescent="0.2">
      <c r="A11" s="1">
        <v>5</v>
      </c>
      <c r="B11" t="s">
        <v>117</v>
      </c>
      <c r="C11" t="s">
        <v>43</v>
      </c>
      <c r="D11" s="38">
        <v>1</v>
      </c>
      <c r="E11" s="1">
        <v>658</v>
      </c>
      <c r="F11">
        <f t="shared" si="0"/>
        <v>85.54</v>
      </c>
      <c r="G11" s="39"/>
    </row>
    <row r="12" spans="1:8" x14ac:dyDescent="0.2">
      <c r="A12" s="1">
        <v>6</v>
      </c>
      <c r="B12" t="s">
        <v>96</v>
      </c>
      <c r="C12" t="s">
        <v>102</v>
      </c>
      <c r="D12" s="38">
        <v>3</v>
      </c>
      <c r="E12" s="1">
        <v>955</v>
      </c>
      <c r="F12">
        <f t="shared" si="0"/>
        <v>124.15</v>
      </c>
      <c r="G12" s="39"/>
    </row>
    <row r="13" spans="1:8" x14ac:dyDescent="0.2">
      <c r="A13" s="1">
        <v>7</v>
      </c>
      <c r="B13" t="s">
        <v>39</v>
      </c>
      <c r="C13" t="s">
        <v>40</v>
      </c>
      <c r="D13" s="38">
        <v>2</v>
      </c>
      <c r="E13" s="1">
        <v>583</v>
      </c>
      <c r="F13">
        <f t="shared" si="0"/>
        <v>75.790000000000006</v>
      </c>
      <c r="G13" s="39"/>
    </row>
    <row r="14" spans="1:8" x14ac:dyDescent="0.2">
      <c r="A14" s="1">
        <v>8</v>
      </c>
      <c r="B14" t="s">
        <v>27</v>
      </c>
      <c r="C14" t="s">
        <v>28</v>
      </c>
      <c r="D14" s="38">
        <v>3</v>
      </c>
      <c r="E14" s="1">
        <v>739</v>
      </c>
      <c r="F14">
        <f t="shared" si="0"/>
        <v>96.070000000000007</v>
      </c>
      <c r="G14" s="39"/>
    </row>
    <row r="15" spans="1:8" x14ac:dyDescent="0.2">
      <c r="A15" s="1">
        <v>9</v>
      </c>
      <c r="B15" t="s">
        <v>103</v>
      </c>
      <c r="C15" t="s">
        <v>45</v>
      </c>
      <c r="D15" s="38">
        <v>4</v>
      </c>
      <c r="E15" s="1">
        <v>852</v>
      </c>
      <c r="F15">
        <f t="shared" si="0"/>
        <v>110.76</v>
      </c>
      <c r="G15" s="39"/>
    </row>
    <row r="16" spans="1:8" x14ac:dyDescent="0.2">
      <c r="A16" s="1">
        <v>10</v>
      </c>
      <c r="B16" t="s">
        <v>33</v>
      </c>
      <c r="C16" t="s">
        <v>34</v>
      </c>
      <c r="D16" s="38">
        <v>5</v>
      </c>
      <c r="E16" s="1">
        <v>1165</v>
      </c>
      <c r="F16">
        <f t="shared" si="0"/>
        <v>151.45000000000002</v>
      </c>
      <c r="G16" s="39"/>
    </row>
    <row r="17" spans="3:5" x14ac:dyDescent="0.2">
      <c r="C17" s="52" t="s">
        <v>145</v>
      </c>
    </row>
    <row r="19" spans="3:5" x14ac:dyDescent="0.2">
      <c r="C19" s="61" t="s">
        <v>118</v>
      </c>
      <c r="D19" s="61"/>
      <c r="E19">
        <f>SUM(E7:E16)</f>
        <v>7845</v>
      </c>
    </row>
    <row r="20" spans="3:5" x14ac:dyDescent="0.2">
      <c r="C20" s="61" t="s">
        <v>119</v>
      </c>
      <c r="D20" s="61"/>
    </row>
  </sheetData>
  <mergeCells count="5">
    <mergeCell ref="D1:H1"/>
    <mergeCell ref="D2:H2"/>
    <mergeCell ref="E4:G4"/>
    <mergeCell ref="C19:D19"/>
    <mergeCell ref="C20:D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F27" sqref="F27"/>
    </sheetView>
  </sheetViews>
  <sheetFormatPr defaultRowHeight="12.75" x14ac:dyDescent="0.2"/>
  <cols>
    <col min="1" max="1" width="5.5703125" bestFit="1" customWidth="1"/>
    <col min="2" max="2" width="17.7109375" bestFit="1" customWidth="1"/>
    <col min="3" max="3" width="6.28515625" bestFit="1" customWidth="1"/>
    <col min="4" max="4" width="8.5703125" bestFit="1" customWidth="1"/>
    <col min="5" max="5" width="7.7109375" bestFit="1" customWidth="1"/>
    <col min="6" max="6" width="6.85546875" bestFit="1" customWidth="1"/>
    <col min="7" max="7" width="5.5703125" bestFit="1" customWidth="1"/>
    <col min="8" max="8" width="17.7109375" bestFit="1" customWidth="1"/>
    <col min="9" max="9" width="6.28515625" bestFit="1" customWidth="1"/>
    <col min="10" max="10" width="8.5703125" bestFit="1" customWidth="1"/>
    <col min="11" max="11" width="7.7109375" bestFit="1" customWidth="1"/>
    <col min="12" max="12" width="6.85546875" bestFit="1" customWidth="1"/>
    <col min="13" max="13" width="5.5703125" bestFit="1" customWidth="1"/>
  </cols>
  <sheetData>
    <row r="1" spans="1:13" ht="15.75" x14ac:dyDescent="0.25">
      <c r="D1" s="64" t="s">
        <v>121</v>
      </c>
      <c r="E1" s="64"/>
      <c r="F1" s="64"/>
      <c r="G1" s="64"/>
      <c r="H1" s="64"/>
      <c r="M1" s="40"/>
    </row>
    <row r="2" spans="1:13" ht="18" x14ac:dyDescent="0.25">
      <c r="D2" s="63" t="s">
        <v>146</v>
      </c>
      <c r="E2" s="63"/>
      <c r="F2" s="63"/>
      <c r="G2" s="63"/>
      <c r="H2" s="63"/>
      <c r="I2" s="41"/>
      <c r="M2" s="40"/>
    </row>
    <row r="3" spans="1:13" ht="18" x14ac:dyDescent="0.25">
      <c r="G3" s="40"/>
      <c r="H3" s="42"/>
      <c r="I3" s="42"/>
      <c r="M3" s="40"/>
    </row>
    <row r="4" spans="1:13" ht="18" x14ac:dyDescent="0.25">
      <c r="G4" s="40"/>
      <c r="H4" s="42"/>
      <c r="I4" s="42"/>
      <c r="M4" s="40"/>
    </row>
    <row r="5" spans="1:13" x14ac:dyDescent="0.2">
      <c r="G5" s="40"/>
      <c r="M5" s="40"/>
    </row>
    <row r="6" spans="1:13" x14ac:dyDescent="0.2">
      <c r="A6" s="65" t="s">
        <v>122</v>
      </c>
      <c r="B6" s="65"/>
      <c r="C6" s="65"/>
      <c r="D6" s="65"/>
      <c r="E6" s="65"/>
      <c r="F6" s="65"/>
      <c r="G6" s="40"/>
      <c r="H6" s="65" t="s">
        <v>123</v>
      </c>
      <c r="I6" s="65"/>
      <c r="J6" s="65"/>
      <c r="K6" s="65"/>
      <c r="L6" s="65"/>
      <c r="M6" s="40"/>
    </row>
    <row r="7" spans="1:13" x14ac:dyDescent="0.2">
      <c r="A7" s="1" t="s">
        <v>15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31" t="s">
        <v>129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31" t="s">
        <v>129</v>
      </c>
    </row>
    <row r="8" spans="1:13" x14ac:dyDescent="0.2">
      <c r="A8" s="1"/>
      <c r="B8" s="1"/>
      <c r="C8" s="1"/>
      <c r="D8" s="1"/>
      <c r="E8" s="1"/>
      <c r="F8" s="1"/>
      <c r="G8" s="31"/>
      <c r="H8" s="1"/>
      <c r="I8" s="1"/>
      <c r="J8" s="1"/>
      <c r="K8" s="1"/>
      <c r="L8" s="1"/>
      <c r="M8" s="31"/>
    </row>
    <row r="9" spans="1:13" x14ac:dyDescent="0.2">
      <c r="A9" s="1">
        <v>1</v>
      </c>
      <c r="B9" t="s">
        <v>138</v>
      </c>
      <c r="C9" s="1">
        <v>10</v>
      </c>
      <c r="D9" s="1">
        <v>14</v>
      </c>
      <c r="E9" s="1">
        <v>8</v>
      </c>
      <c r="F9" s="1">
        <v>7</v>
      </c>
      <c r="G9" s="31"/>
      <c r="H9" t="s">
        <v>138</v>
      </c>
      <c r="I9">
        <v>22</v>
      </c>
      <c r="J9">
        <v>23</v>
      </c>
      <c r="K9">
        <v>18</v>
      </c>
      <c r="L9">
        <v>17</v>
      </c>
      <c r="M9" s="40"/>
    </row>
    <row r="10" spans="1:13" x14ac:dyDescent="0.2">
      <c r="A10" s="1">
        <v>2</v>
      </c>
      <c r="B10" t="s">
        <v>139</v>
      </c>
      <c r="C10" s="1">
        <v>8</v>
      </c>
      <c r="D10" s="1">
        <v>10</v>
      </c>
      <c r="E10" s="1">
        <v>6</v>
      </c>
      <c r="F10" s="1">
        <v>4</v>
      </c>
      <c r="G10" s="31"/>
      <c r="H10" t="s">
        <v>139</v>
      </c>
      <c r="I10">
        <v>21</v>
      </c>
      <c r="J10">
        <v>23</v>
      </c>
      <c r="K10">
        <v>15</v>
      </c>
      <c r="L10">
        <v>9</v>
      </c>
      <c r="M10" s="40"/>
    </row>
    <row r="11" spans="1:13" x14ac:dyDescent="0.2">
      <c r="A11" s="1">
        <v>3</v>
      </c>
      <c r="B11" t="s">
        <v>140</v>
      </c>
      <c r="C11" s="1">
        <v>8</v>
      </c>
      <c r="D11" s="1">
        <v>11</v>
      </c>
      <c r="E11" s="1">
        <v>5</v>
      </c>
      <c r="F11" s="1">
        <v>3</v>
      </c>
      <c r="G11" s="31"/>
      <c r="H11" t="s">
        <v>140</v>
      </c>
      <c r="I11">
        <v>13</v>
      </c>
      <c r="J11">
        <v>19</v>
      </c>
      <c r="K11">
        <v>12</v>
      </c>
      <c r="L11">
        <v>7</v>
      </c>
      <c r="M11" s="40"/>
    </row>
    <row r="12" spans="1:13" x14ac:dyDescent="0.2">
      <c r="A12" s="1">
        <v>4</v>
      </c>
      <c r="B12" t="s">
        <v>130</v>
      </c>
      <c r="C12" s="1">
        <v>5</v>
      </c>
      <c r="D12" s="1">
        <v>8</v>
      </c>
      <c r="E12" s="1">
        <v>4</v>
      </c>
      <c r="F12" s="1">
        <v>2</v>
      </c>
      <c r="G12" s="31"/>
      <c r="H12" t="s">
        <v>130</v>
      </c>
      <c r="I12">
        <v>6</v>
      </c>
      <c r="J12">
        <v>8</v>
      </c>
      <c r="K12">
        <v>3</v>
      </c>
      <c r="L12">
        <v>3</v>
      </c>
      <c r="M12" s="40"/>
    </row>
    <row r="13" spans="1:13" x14ac:dyDescent="0.2">
      <c r="A13" s="1">
        <v>5</v>
      </c>
      <c r="B13" t="s">
        <v>131</v>
      </c>
      <c r="C13" s="1">
        <v>7</v>
      </c>
      <c r="D13" s="1">
        <v>12</v>
      </c>
      <c r="E13" s="1">
        <v>6</v>
      </c>
      <c r="F13" s="1">
        <v>4</v>
      </c>
      <c r="G13" s="31"/>
      <c r="H13" t="s">
        <v>131</v>
      </c>
      <c r="I13">
        <v>9</v>
      </c>
      <c r="J13">
        <v>14</v>
      </c>
      <c r="K13">
        <v>6</v>
      </c>
      <c r="L13">
        <v>5</v>
      </c>
      <c r="M13" s="40"/>
    </row>
    <row r="14" spans="1:13" x14ac:dyDescent="0.2">
      <c r="A14" s="1">
        <v>6</v>
      </c>
      <c r="B14" t="s">
        <v>132</v>
      </c>
      <c r="C14" s="1">
        <v>9</v>
      </c>
      <c r="D14" s="1">
        <v>11</v>
      </c>
      <c r="E14" s="1">
        <v>7</v>
      </c>
      <c r="F14" s="1">
        <v>3</v>
      </c>
      <c r="G14" s="31"/>
      <c r="H14" t="s">
        <v>132</v>
      </c>
      <c r="I14">
        <v>11</v>
      </c>
      <c r="J14">
        <v>21</v>
      </c>
      <c r="K14">
        <v>15</v>
      </c>
      <c r="L14">
        <v>10</v>
      </c>
      <c r="M14" s="40"/>
    </row>
    <row r="15" spans="1:13" x14ac:dyDescent="0.2">
      <c r="A15" s="1">
        <v>7</v>
      </c>
      <c r="B15" t="s">
        <v>133</v>
      </c>
      <c r="C15" s="1">
        <v>8</v>
      </c>
      <c r="D15" s="1">
        <v>9</v>
      </c>
      <c r="E15" s="1">
        <v>5</v>
      </c>
      <c r="F15" s="1">
        <v>3</v>
      </c>
      <c r="G15" s="31"/>
      <c r="H15" t="s">
        <v>133</v>
      </c>
      <c r="I15">
        <v>9</v>
      </c>
      <c r="J15">
        <v>10</v>
      </c>
      <c r="K15">
        <v>5</v>
      </c>
      <c r="L15">
        <v>3</v>
      </c>
      <c r="M15" s="40"/>
    </row>
    <row r="16" spans="1:13" x14ac:dyDescent="0.2">
      <c r="A16" s="1">
        <v>8</v>
      </c>
      <c r="B16" t="s">
        <v>135</v>
      </c>
      <c r="C16" s="1">
        <v>12</v>
      </c>
      <c r="D16" s="1">
        <v>15</v>
      </c>
      <c r="E16" s="1">
        <v>10</v>
      </c>
      <c r="F16" s="1">
        <v>7</v>
      </c>
      <c r="G16" s="31"/>
      <c r="H16" t="s">
        <v>135</v>
      </c>
      <c r="I16">
        <v>20</v>
      </c>
      <c r="J16">
        <v>18</v>
      </c>
      <c r="K16">
        <v>11</v>
      </c>
      <c r="L16">
        <v>10</v>
      </c>
      <c r="M16" s="40"/>
    </row>
    <row r="17" spans="1:13" x14ac:dyDescent="0.2">
      <c r="A17" s="1">
        <v>9</v>
      </c>
      <c r="B17" t="s">
        <v>134</v>
      </c>
      <c r="C17" s="1">
        <v>10</v>
      </c>
      <c r="D17" s="1">
        <v>14</v>
      </c>
      <c r="E17" s="1">
        <v>8</v>
      </c>
      <c r="F17" s="1">
        <v>6</v>
      </c>
      <c r="G17" s="31"/>
      <c r="H17" t="s">
        <v>134</v>
      </c>
      <c r="I17">
        <v>10</v>
      </c>
      <c r="J17">
        <v>15</v>
      </c>
      <c r="K17">
        <v>9</v>
      </c>
      <c r="L17">
        <v>5</v>
      </c>
      <c r="M17" s="40"/>
    </row>
    <row r="18" spans="1:13" x14ac:dyDescent="0.2">
      <c r="A18" s="1">
        <v>10</v>
      </c>
      <c r="B18" t="s">
        <v>136</v>
      </c>
      <c r="C18" s="1">
        <v>6</v>
      </c>
      <c r="D18" s="1">
        <v>6</v>
      </c>
      <c r="E18" s="1">
        <v>4</v>
      </c>
      <c r="F18" s="1">
        <v>2</v>
      </c>
      <c r="G18" s="31"/>
      <c r="H18" t="s">
        <v>136</v>
      </c>
      <c r="I18">
        <v>12</v>
      </c>
      <c r="J18">
        <v>9</v>
      </c>
      <c r="K18">
        <v>6</v>
      </c>
      <c r="L18">
        <v>4</v>
      </c>
      <c r="M18" s="40"/>
    </row>
    <row r="19" spans="1:13" x14ac:dyDescent="0.2">
      <c r="A19" s="1">
        <v>11</v>
      </c>
      <c r="B19" t="s">
        <v>137</v>
      </c>
      <c r="C19" s="1">
        <v>7</v>
      </c>
      <c r="D19" s="1">
        <v>8</v>
      </c>
      <c r="E19" s="1">
        <v>4</v>
      </c>
      <c r="F19" s="1">
        <v>3</v>
      </c>
      <c r="G19" s="31"/>
      <c r="H19" t="s">
        <v>137</v>
      </c>
      <c r="I19">
        <v>9</v>
      </c>
      <c r="J19">
        <v>10</v>
      </c>
      <c r="K19">
        <v>6</v>
      </c>
      <c r="L19">
        <v>5</v>
      </c>
      <c r="M19" s="40"/>
    </row>
  </sheetData>
  <mergeCells count="4">
    <mergeCell ref="D1:H1"/>
    <mergeCell ref="D2:H2"/>
    <mergeCell ref="A6:F6"/>
    <mergeCell ref="H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21</vt:i4>
      </vt:variant>
    </vt:vector>
  </HeadingPairs>
  <TitlesOfParts>
    <vt:vector size="21" baseType="lpstr">
      <vt:lpstr> A</vt:lpstr>
      <vt:lpstr>B</vt:lpstr>
      <vt:lpstr>C</vt:lpstr>
      <vt:lpstr>D</vt:lpstr>
      <vt:lpstr>E</vt:lpstr>
      <vt:lpstr>F</vt:lpstr>
      <vt:lpstr>G</vt:lpstr>
      <vt:lpstr>A1</vt:lpstr>
      <vt:lpstr>B1</vt:lpstr>
      <vt:lpstr>C1</vt:lpstr>
      <vt:lpstr>D1</vt:lpstr>
      <vt:lpstr>E1</vt:lpstr>
      <vt:lpstr>F1</vt:lpstr>
      <vt:lpstr>G1</vt:lpstr>
      <vt:lpstr>A2</vt:lpstr>
      <vt:lpstr>B2</vt:lpstr>
      <vt:lpstr>C2</vt:lpstr>
      <vt:lpstr>D2</vt:lpstr>
      <vt:lpstr>E2</vt:lpstr>
      <vt:lpstr>F2</vt:lpstr>
      <vt:lpstr>G2</vt:lpstr>
    </vt:vector>
  </TitlesOfParts>
  <Company>Tehno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40746</cp:lastModifiedBy>
  <cp:lastPrinted>2006-03-22T11:40:42Z</cp:lastPrinted>
  <dcterms:created xsi:type="dcterms:W3CDTF">2006-03-17T19:21:00Z</dcterms:created>
  <dcterms:modified xsi:type="dcterms:W3CDTF">2022-01-05T13:51:33Z</dcterms:modified>
</cp:coreProperties>
</file>